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-120" yWindow="-120" windowWidth="29040" windowHeight="15840"/>
  </bookViews>
  <sheets>
    <sheet name="MART" sheetId="103" r:id="rId1"/>
    <sheet name="ŞUB" sheetId="102" r:id="rId2"/>
    <sheet name="OC" sheetId="100" r:id="rId3"/>
    <sheet name="ARALIK" sheetId="99" r:id="rId4"/>
    <sheet name="KASIM" sheetId="98" r:id="rId5"/>
    <sheet name="EKİM" sheetId="97" r:id="rId6"/>
    <sheet name="2026" sheetId="101" r:id="rId7"/>
    <sheet name="2025" sheetId="81" r:id="rId8"/>
    <sheet name="2024" sheetId="63" r:id="rId9"/>
    <sheet name="MAHİR" sheetId="56" r:id="rId10"/>
    <sheet name="TIPIR" sheetId="59" r:id="rId11"/>
    <sheet name="YEŞİLKAYA" sheetId="94" r:id="rId12"/>
    <sheet name="VİSEM" sheetId="95" r:id="rId13"/>
  </sheets>
  <definedNames>
    <definedName name="_xlnm.Print_Area" localSheetId="9">MAHİR!$A:$D</definedName>
    <definedName name="_xlnm.Print_Area" localSheetId="10">TIPIR!$A:$D</definedName>
  </definedNames>
  <calcPr calcId="162913"/>
</workbook>
</file>

<file path=xl/calcChain.xml><?xml version="1.0" encoding="utf-8"?>
<calcChain xmlns="http://schemas.openxmlformats.org/spreadsheetml/2006/main">
  <c r="D4" i="56" l="1"/>
  <c r="D5" i="56"/>
  <c r="D6" i="56"/>
  <c r="D7" i="56"/>
  <c r="D8" i="56"/>
  <c r="D9" i="56"/>
  <c r="D10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" i="56"/>
  <c r="D3" i="94"/>
  <c r="D4" i="94" s="1"/>
  <c r="D5" i="94" s="1"/>
  <c r="D6" i="94" s="1"/>
  <c r="D7" i="94" s="1"/>
  <c r="D8" i="94" s="1"/>
  <c r="D9" i="94" s="1"/>
  <c r="D10" i="94" s="1"/>
  <c r="D11" i="94" s="1"/>
  <c r="D12" i="94" s="1"/>
  <c r="D13" i="94" s="1"/>
  <c r="D14" i="94" s="1"/>
  <c r="D15" i="94" s="1"/>
  <c r="D16" i="94" s="1"/>
  <c r="D17" i="94" s="1"/>
  <c r="D18" i="94" s="1"/>
  <c r="L31" i="103" l="1"/>
  <c r="L32" i="103"/>
  <c r="L33" i="103"/>
  <c r="C34" i="103"/>
  <c r="D34" i="103"/>
  <c r="E34" i="103"/>
  <c r="F34" i="103"/>
  <c r="G34" i="103"/>
  <c r="H34" i="103"/>
  <c r="I34" i="103"/>
  <c r="J34" i="103"/>
  <c r="K34" i="103"/>
  <c r="B34" i="103"/>
  <c r="C19" i="94" l="1"/>
  <c r="B19" i="94"/>
  <c r="D19" i="94" l="1"/>
  <c r="L30" i="103"/>
  <c r="L29" i="103"/>
  <c r="L28" i="103"/>
  <c r="L27" i="103"/>
  <c r="L26" i="103"/>
  <c r="L25" i="103"/>
  <c r="L24" i="103"/>
  <c r="L23" i="103"/>
  <c r="L22" i="103"/>
  <c r="L21" i="103"/>
  <c r="L20" i="103"/>
  <c r="L19" i="103"/>
  <c r="L18" i="103"/>
  <c r="L17" i="103"/>
  <c r="L16" i="103"/>
  <c r="L15" i="103"/>
  <c r="L14" i="103"/>
  <c r="L13" i="103"/>
  <c r="L12" i="103"/>
  <c r="L11" i="103"/>
  <c r="L10" i="103"/>
  <c r="L9" i="103"/>
  <c r="L8" i="103"/>
  <c r="L7" i="103"/>
  <c r="L6" i="103"/>
  <c r="L5" i="103"/>
  <c r="L4" i="103"/>
  <c r="L3" i="103"/>
  <c r="I31" i="102"/>
  <c r="J31" i="102"/>
  <c r="K31" i="102"/>
  <c r="L4" i="102"/>
  <c r="L5" i="102"/>
  <c r="L6" i="102"/>
  <c r="L7" i="102"/>
  <c r="L8" i="102"/>
  <c r="L9" i="102"/>
  <c r="L10" i="102"/>
  <c r="L11" i="102"/>
  <c r="L12" i="102"/>
  <c r="L13" i="102"/>
  <c r="L14" i="102"/>
  <c r="L15" i="102"/>
  <c r="L16" i="102"/>
  <c r="L17" i="102"/>
  <c r="L18" i="102"/>
  <c r="L19" i="102"/>
  <c r="L20" i="102"/>
  <c r="L21" i="102"/>
  <c r="L22" i="102"/>
  <c r="L23" i="102"/>
  <c r="L24" i="102"/>
  <c r="L25" i="102"/>
  <c r="L26" i="102"/>
  <c r="L27" i="102"/>
  <c r="L28" i="102"/>
  <c r="L29" i="102"/>
  <c r="L30" i="102"/>
  <c r="L3" i="102"/>
  <c r="L34" i="103" l="1"/>
  <c r="L35" i="103" s="1"/>
  <c r="J4" i="100"/>
  <c r="J5" i="100"/>
  <c r="J6" i="100"/>
  <c r="J7" i="100"/>
  <c r="J8" i="100"/>
  <c r="J9" i="100"/>
  <c r="J10" i="100"/>
  <c r="J11" i="100"/>
  <c r="J12" i="100"/>
  <c r="J13" i="100"/>
  <c r="J14" i="100"/>
  <c r="J15" i="100"/>
  <c r="J16" i="100"/>
  <c r="J17" i="100"/>
  <c r="J18" i="100"/>
  <c r="J19" i="100"/>
  <c r="J20" i="100"/>
  <c r="J21" i="100"/>
  <c r="J22" i="100"/>
  <c r="J23" i="100"/>
  <c r="J24" i="100"/>
  <c r="J25" i="100"/>
  <c r="J26" i="100"/>
  <c r="J27" i="100"/>
  <c r="J28" i="100"/>
  <c r="J29" i="100"/>
  <c r="J30" i="100"/>
  <c r="J31" i="100"/>
  <c r="J32" i="100"/>
  <c r="J33" i="100"/>
  <c r="J3" i="100"/>
  <c r="H34" i="100"/>
  <c r="H31" i="102"/>
  <c r="G31" i="102"/>
  <c r="F31" i="102"/>
  <c r="E31" i="102"/>
  <c r="D31" i="102"/>
  <c r="C31" i="102"/>
  <c r="B31" i="102"/>
  <c r="E15" i="101"/>
  <c r="B15" i="101"/>
  <c r="D14" i="101"/>
  <c r="C14" i="101"/>
  <c r="D13" i="101"/>
  <c r="C13" i="101"/>
  <c r="D12" i="101"/>
  <c r="C12" i="101"/>
  <c r="D11" i="101"/>
  <c r="C11" i="101"/>
  <c r="D10" i="101"/>
  <c r="C10" i="101"/>
  <c r="D9" i="101"/>
  <c r="C9" i="101"/>
  <c r="D8" i="101"/>
  <c r="C8" i="101"/>
  <c r="D7" i="101"/>
  <c r="C7" i="101"/>
  <c r="D6" i="101"/>
  <c r="C6" i="101"/>
  <c r="D5" i="101"/>
  <c r="C5" i="101"/>
  <c r="D4" i="101"/>
  <c r="C4" i="101"/>
  <c r="D3" i="101"/>
  <c r="C3" i="101"/>
  <c r="I34" i="100"/>
  <c r="J4" i="99"/>
  <c r="J5" i="99"/>
  <c r="J6" i="99"/>
  <c r="J7" i="99"/>
  <c r="J8" i="99"/>
  <c r="J9" i="99"/>
  <c r="J10" i="99"/>
  <c r="J11" i="99"/>
  <c r="J12" i="99"/>
  <c r="J13" i="99"/>
  <c r="J14" i="99"/>
  <c r="J15" i="99"/>
  <c r="J16" i="99"/>
  <c r="J17" i="99"/>
  <c r="J18" i="99"/>
  <c r="J19" i="99"/>
  <c r="J20" i="99"/>
  <c r="J21" i="99"/>
  <c r="J22" i="99"/>
  <c r="J23" i="99"/>
  <c r="J24" i="99"/>
  <c r="J25" i="99"/>
  <c r="J26" i="99"/>
  <c r="J27" i="99"/>
  <c r="J28" i="99"/>
  <c r="J29" i="99"/>
  <c r="J30" i="99"/>
  <c r="J31" i="99"/>
  <c r="J32" i="99"/>
  <c r="J33" i="99"/>
  <c r="J3" i="99"/>
  <c r="C34" i="99"/>
  <c r="D34" i="99"/>
  <c r="E34" i="99"/>
  <c r="F34" i="99"/>
  <c r="G34" i="99"/>
  <c r="H34" i="99"/>
  <c r="I34" i="99"/>
  <c r="G34" i="100"/>
  <c r="F34" i="100"/>
  <c r="E34" i="100"/>
  <c r="D34" i="100"/>
  <c r="C34" i="100"/>
  <c r="B34" i="100"/>
  <c r="B34" i="99"/>
  <c r="L31" i="102" l="1"/>
  <c r="L32" i="102" s="1"/>
  <c r="J34" i="100"/>
  <c r="J35" i="100" s="1"/>
  <c r="D15" i="101"/>
  <c r="C15" i="101"/>
  <c r="J34" i="99"/>
  <c r="J35" i="99" s="1"/>
  <c r="C33" i="98"/>
  <c r="D33" i="98"/>
  <c r="E33" i="98"/>
  <c r="F33" i="98"/>
  <c r="G33" i="98"/>
  <c r="H33" i="98"/>
  <c r="I33" i="98"/>
  <c r="J33" i="97" l="1"/>
  <c r="C34" i="97"/>
  <c r="D34" i="97"/>
  <c r="E34" i="97"/>
  <c r="F34" i="97"/>
  <c r="G34" i="97"/>
  <c r="H34" i="97"/>
  <c r="I34" i="97"/>
  <c r="B34" i="97"/>
  <c r="B33" i="98"/>
  <c r="J32" i="98"/>
  <c r="J31" i="98"/>
  <c r="J30" i="98"/>
  <c r="J29" i="98"/>
  <c r="J28" i="98"/>
  <c r="J27" i="98"/>
  <c r="J26" i="98"/>
  <c r="J25" i="98"/>
  <c r="J24" i="98"/>
  <c r="J23" i="98"/>
  <c r="J22" i="98"/>
  <c r="J21" i="98"/>
  <c r="J20" i="98"/>
  <c r="J19" i="98"/>
  <c r="J18" i="98"/>
  <c r="J17" i="98"/>
  <c r="J16" i="98"/>
  <c r="J15" i="98"/>
  <c r="J14" i="98"/>
  <c r="J13" i="98"/>
  <c r="J12" i="98"/>
  <c r="J11" i="98"/>
  <c r="J10" i="98"/>
  <c r="J9" i="98"/>
  <c r="J8" i="98"/>
  <c r="J7" i="98"/>
  <c r="J6" i="98"/>
  <c r="J5" i="98"/>
  <c r="J4" i="98"/>
  <c r="J3" i="98"/>
  <c r="J34" i="97" l="1"/>
  <c r="J35" i="97" s="1"/>
  <c r="J33" i="98"/>
  <c r="J34" i="98" s="1"/>
  <c r="J4" i="97"/>
  <c r="J5" i="97"/>
  <c r="J6" i="97"/>
  <c r="J7" i="97"/>
  <c r="J8" i="97"/>
  <c r="J9" i="97"/>
  <c r="J10" i="97"/>
  <c r="J11" i="97"/>
  <c r="J12" i="97"/>
  <c r="J13" i="97"/>
  <c r="J14" i="97"/>
  <c r="J15" i="97"/>
  <c r="J16" i="97"/>
  <c r="J17" i="97"/>
  <c r="J18" i="97"/>
  <c r="J19" i="97"/>
  <c r="J20" i="97"/>
  <c r="J21" i="97"/>
  <c r="J22" i="97"/>
  <c r="J23" i="97"/>
  <c r="J24" i="97"/>
  <c r="J25" i="97"/>
  <c r="J26" i="97"/>
  <c r="J27" i="97"/>
  <c r="J28" i="97"/>
  <c r="J29" i="97"/>
  <c r="J30" i="97"/>
  <c r="J31" i="97"/>
  <c r="J32" i="97"/>
  <c r="J3" i="97"/>
  <c r="C34" i="95" l="1"/>
  <c r="B34" i="95"/>
  <c r="C34" i="56" l="1"/>
  <c r="B34" i="56"/>
  <c r="D29" i="59" l="1"/>
  <c r="D30" i="59"/>
  <c r="D31" i="59"/>
  <c r="D32" i="59"/>
  <c r="D33" i="59"/>
  <c r="C34" i="59" l="1"/>
  <c r="B34" i="59"/>
  <c r="C4" i="81"/>
  <c r="D34" i="59" l="1"/>
  <c r="E15" i="81" l="1"/>
  <c r="B15" i="81"/>
  <c r="D14" i="81"/>
  <c r="C14" i="81"/>
  <c r="D13" i="81"/>
  <c r="C13" i="81"/>
  <c r="D12" i="81"/>
  <c r="C12" i="81"/>
  <c r="D11" i="81"/>
  <c r="C11" i="81"/>
  <c r="D10" i="81"/>
  <c r="C10" i="81"/>
  <c r="D9" i="81"/>
  <c r="C9" i="81"/>
  <c r="D8" i="81"/>
  <c r="C8" i="81"/>
  <c r="D7" i="81"/>
  <c r="C7" i="81"/>
  <c r="D6" i="81"/>
  <c r="C6" i="81"/>
  <c r="D5" i="81"/>
  <c r="C5" i="81"/>
  <c r="D4" i="81"/>
  <c r="D3" i="81"/>
  <c r="C3" i="81"/>
  <c r="C14" i="63"/>
  <c r="D15" i="81" l="1"/>
  <c r="C15" i="81"/>
  <c r="C13" i="63"/>
  <c r="C12" i="63" l="1"/>
  <c r="D11" i="63" l="1"/>
  <c r="C11" i="63"/>
  <c r="C10" i="63" l="1"/>
  <c r="C8" i="63" l="1"/>
  <c r="C6" i="63"/>
  <c r="C4" i="63"/>
  <c r="C5" i="63"/>
  <c r="C7" i="63"/>
  <c r="C9" i="63"/>
  <c r="C3" i="63"/>
  <c r="C15" i="63" l="1"/>
  <c r="E15" i="63"/>
  <c r="B15" i="63"/>
  <c r="D14" i="63"/>
  <c r="D13" i="63"/>
  <c r="D12" i="63"/>
  <c r="D10" i="63"/>
  <c r="D9" i="63"/>
  <c r="D8" i="63"/>
  <c r="D7" i="63"/>
  <c r="D6" i="63"/>
  <c r="D5" i="63"/>
  <c r="D4" i="63"/>
  <c r="D3" i="63"/>
  <c r="D15" i="63" l="1"/>
</calcChain>
</file>

<file path=xl/sharedStrings.xml><?xml version="1.0" encoding="utf-8"?>
<sst xmlns="http://schemas.openxmlformats.org/spreadsheetml/2006/main" count="213" uniqueCount="105">
  <si>
    <t>TIPIR HATTI</t>
  </si>
  <si>
    <t>EROL DUYAR</t>
  </si>
  <si>
    <t>VELİ KARTI</t>
  </si>
  <si>
    <t>HÜSEYİN UMDU</t>
  </si>
  <si>
    <t>TOPLAM SÜT</t>
  </si>
  <si>
    <t xml:space="preserve">TOPLAM </t>
  </si>
  <si>
    <t>AY</t>
  </si>
  <si>
    <t>ORT FİY</t>
  </si>
  <si>
    <t>TUTAR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</si>
  <si>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</si>
  <si>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</si>
  <si>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</si>
  <si>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</si>
  <si>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</si>
  <si>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</si>
  <si>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</si>
  <si>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</si>
  <si>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</si>
  <si>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</si>
  <si>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</si>
  <si>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</si>
  <si>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TOPLAM</t>
  </si>
  <si>
    <t>TARİH</t>
  </si>
  <si>
    <t>İRSALİYE</t>
  </si>
  <si>
    <t>FARK</t>
  </si>
  <si>
    <t>2024 SÜT ALIMI</t>
  </si>
  <si>
    <t>*2023 OCAK SÜT FAB TESLİM 14 TL</t>
  </si>
  <si>
    <t>,</t>
  </si>
  <si>
    <t>*2023 ŞUBAT SÜT FAB TESLİM 15 TL</t>
  </si>
  <si>
    <t>BÜNYAMİN ALPER</t>
  </si>
  <si>
    <t>*2023 MART SÜT FAB TESLİM 14,70  TL</t>
  </si>
  <si>
    <t>*2023 NİSAN SÜT FAB TESLİM 14,70  TL</t>
  </si>
  <si>
    <t>MİKTAR AYLIK</t>
  </si>
  <si>
    <t>MİKTAR GÜNLÜK</t>
  </si>
  <si>
    <t>KANTAR</t>
  </si>
  <si>
    <t xml:space="preserve"> KANTAR</t>
  </si>
  <si>
    <t>2023 TEMMUZ-AĞ SÜT 1 TL DÜŞTÜ</t>
  </si>
  <si>
    <t>YEŞİLKAYA</t>
  </si>
  <si>
    <t>2025 SÜT ALIMI</t>
  </si>
  <si>
    <t xml:space="preserve"> </t>
  </si>
  <si>
    <t xml:space="preserve">*2025 OCAK SÜT FAB TESLİM 16,20 TL BİRLİK 17,15 TL </t>
  </si>
  <si>
    <t>VİSEM</t>
  </si>
  <si>
    <t>DEMİRCİ KOOP</t>
  </si>
  <si>
    <t>TIPIR</t>
  </si>
  <si>
    <t>KURS</t>
  </si>
  <si>
    <t xml:space="preserve">*2025 TEMMUZ SÜT FAB TESLİM 17,40 TL BİRLİK 18,35 TL </t>
  </si>
  <si>
    <t>MAHİR</t>
  </si>
  <si>
    <t>EKİM 2025 SÜT ALIMI</t>
  </si>
  <si>
    <t>EKİM  2025 SÜT ALIMI</t>
  </si>
  <si>
    <t>KASIM 2025 SÜT ALIMI</t>
  </si>
  <si>
    <t>KASIM  2025 SÜT ALIMI</t>
  </si>
  <si>
    <t>*2025 EKİM SÜT FAB TESLİM 19,65 TL BİRLİK 20 TL Ç.FTLİK  20,65 TL</t>
  </si>
  <si>
    <t xml:space="preserve">*2025 AĞUSTOS-EYLÜL SÜT FAB TESLİM 18,35 TL BİRLİK 19,35 TL Ç.FTLİK  </t>
  </si>
  <si>
    <t>ARALIK 2025 SÜT ALIMI</t>
  </si>
  <si>
    <t>ARALIK  2025 SÜT ALIMI</t>
  </si>
  <si>
    <t>OCAK 2026 SÜT ALIMI</t>
  </si>
  <si>
    <t>*2025 KASIM SÜT FAB TESLİM 21 TL BİRLİK 21 TL Ç.FTLİK  21,5 TL</t>
  </si>
  <si>
    <t>BADAK</t>
  </si>
  <si>
    <t>2026 SÜT ALIMI</t>
  </si>
  <si>
    <t>*2026 OCAK SÜT FAB TESLİM 21 TL VİSEM 22 TL</t>
  </si>
  <si>
    <t>ŞUBAT 2026 SÜT ALIMI</t>
  </si>
  <si>
    <t>DAMIZLIK BİRLİĞİ</t>
  </si>
  <si>
    <t>MART 2026 SÜT ALIMI</t>
  </si>
  <si>
    <t>31.01.2026</t>
  </si>
  <si>
    <t>07.02.2026</t>
  </si>
  <si>
    <t>14.02.2026</t>
  </si>
  <si>
    <t>21.02.2026</t>
  </si>
  <si>
    <t>28.02.2026</t>
  </si>
  <si>
    <t>ALINAN</t>
  </si>
  <si>
    <t>VERİLEN</t>
  </si>
  <si>
    <t>*2026 22 OCAK SÜT FAB TESLİM 24 TL VİSEM 26 TL DAMIZLIK 26,5</t>
  </si>
  <si>
    <t>BAKİYE</t>
  </si>
  <si>
    <t>ARTI BORCUMUZ (+)</t>
  </si>
  <si>
    <t>EKSİ ALACAKLIYIZ ( -)</t>
  </si>
  <si>
    <t>01 03 2026</t>
  </si>
  <si>
    <t>2 03 2026</t>
  </si>
  <si>
    <t>3 03 2026</t>
  </si>
  <si>
    <t>4 03 2026</t>
  </si>
  <si>
    <t>5 03 2026</t>
  </si>
  <si>
    <t>6 03 2026</t>
  </si>
  <si>
    <t>7 03 2026</t>
  </si>
  <si>
    <t>8 03 2026</t>
  </si>
  <si>
    <t>9 03 2026</t>
  </si>
  <si>
    <t>10 03 2026</t>
  </si>
  <si>
    <t>11 03 2026</t>
  </si>
  <si>
    <t>12 03 2026</t>
  </si>
  <si>
    <t>13 03 2026</t>
  </si>
  <si>
    <t>14 03 2026</t>
  </si>
  <si>
    <t>15 03 2026</t>
  </si>
  <si>
    <t>16 03 2026</t>
  </si>
  <si>
    <t>17 03 2026</t>
  </si>
  <si>
    <t>18 03 2026</t>
  </si>
  <si>
    <t>19 03 2026</t>
  </si>
  <si>
    <t>20 03 2026</t>
  </si>
  <si>
    <t>21 03 2026</t>
  </si>
  <si>
    <t>22 03 2026</t>
  </si>
  <si>
    <t>23 03 2026</t>
  </si>
  <si>
    <t>24 03 2026</t>
  </si>
  <si>
    <t>25 03 2026</t>
  </si>
  <si>
    <t>26 03 2026</t>
  </si>
  <si>
    <t>27 03 2026</t>
  </si>
  <si>
    <t>28 03 2026</t>
  </si>
  <si>
    <t>29 03 2026</t>
  </si>
  <si>
    <t>30 03 2026</t>
  </si>
  <si>
    <t>31 03 2026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</si>
</sst>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46" x14ac:knownFonts="1">
    <font>
      <sz val="11"/>
      <color theme="1"/>
      <name val="Calibri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1"/>
      <color indexed="10"/>
      <name val="Arial"/>
      <family val="2"/>
      <charset val="162"/>
    </font>
    <font>
      <b/>
      <sz val="8"/>
      <color theme="1"/>
      <name val="Calibri"/>
      <family val="2"/>
      <charset val="162"/>
      <scheme val="minor"/>
    </font>
    <font>
      <sz val="8"/>
      <color indexed="12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8"/>
      <color indexed="62"/>
      <name val="Arial Black"/>
      <family val="2"/>
      <charset val="162"/>
    </font>
    <font>
      <b/>
      <sz val="8"/>
      <name val="Arial Tur"/>
      <charset val="162"/>
    </font>
    <font>
      <b/>
      <sz val="8"/>
      <name val="Arial"/>
      <family val="2"/>
      <charset val="162"/>
    </font>
    <font>
      <b/>
      <sz val="8"/>
      <color theme="1"/>
      <name val="Arial Tur"/>
      <charset val="162"/>
    </font>
    <font>
      <sz val="8"/>
      <name val="Arial Tur"/>
      <charset val="162"/>
    </font>
    <font>
      <b/>
      <sz val="8"/>
      <color indexed="10"/>
      <name val="Arial Tur"/>
      <charset val="162"/>
    </font>
    <font>
      <sz val="10"/>
      <name val="Arial Tur"/>
      <charset val="162"/>
    </font>
    <font>
      <sz val="11"/>
      <color rgb="FFFF0000"/>
      <name val="Calibri"/>
      <family val="2"/>
      <charset val="162"/>
      <scheme val="minor"/>
    </font>
    <font>
      <sz val="8"/>
      <color theme="1"/>
      <name val="Arial Tur"/>
      <charset val="162"/>
    </font>
    <font>
      <sz val="11"/>
      <name val="Calibri"/>
      <family val="2"/>
      <charset val="162"/>
      <scheme val="minor"/>
    </font>
    <font>
      <sz val="11"/>
      <color rgb="FFC0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8"/>
      <color rgb="FF666666"/>
      <name val="Tahoma"/>
      <family val="2"/>
      <charset val="162"/>
    </font>
    <font>
      <b/>
      <sz val="11"/>
      <color rgb="FFC00000"/>
      <name val="Calibri"/>
      <family val="2"/>
      <charset val="162"/>
      <scheme val="minor"/>
    </font>
    <font>
      <sz val="8"/>
      <color rgb="FFFF0000"/>
      <name val="Arial Tur"/>
      <charset val="162"/>
    </font>
    <font>
      <sz val="8"/>
      <color rgb="FF002060"/>
      <name val="Arial Tur"/>
      <charset val="162"/>
    </font>
    <font>
      <sz val="9"/>
      <name val="Arial Tur"/>
      <charset val="162"/>
    </font>
    <font>
      <sz val="9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sz val="8"/>
      <name val="Lucida Console"/>
      <family val="3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9" fillId="0" borderId="0"/>
    <xf numFmtId="0" fontId="19" fillId="0" borderId="0"/>
    <xf numFmtId="0" fontId="31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3" fontId="16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" fontId="19" fillId="0" borderId="0" xfId="0" applyNumberFormat="1" applyFont="1" applyProtection="1">
      <protection locked="0"/>
    </xf>
    <xf numFmtId="3" fontId="20" fillId="0" borderId="0" xfId="0" applyNumberFormat="1" applyFont="1" applyAlignment="1" applyProtection="1">
      <alignment horizontal="center" vertical="justify" textRotation="90"/>
      <protection locked="0"/>
    </xf>
    <xf numFmtId="0" fontId="21" fillId="3" borderId="0" xfId="0" applyFont="1" applyFill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3" fontId="22" fillId="0" borderId="0" xfId="0" applyNumberFormat="1" applyFont="1" applyAlignment="1" applyProtection="1">
      <alignment horizontal="center" vertical="center"/>
      <protection locked="0"/>
    </xf>
    <xf numFmtId="3" fontId="23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49" fontId="25" fillId="0" borderId="4" xfId="3" applyNumberFormat="1" applyFont="1" applyBorder="1" applyAlignment="1" applyProtection="1">
      <alignment horizontal="center" vertical="center" textRotation="90" wrapText="1"/>
      <protection locked="0"/>
    </xf>
    <xf numFmtId="49" fontId="26" fillId="4" borderId="4" xfId="3" applyNumberFormat="1" applyFont="1" applyFill="1" applyBorder="1" applyAlignment="1" applyProtection="1">
      <alignment horizontal="center" vertical="center" textRotation="90" wrapText="1" shrinkToFit="1"/>
      <protection locked="0"/>
    </xf>
    <xf numFmtId="3" fontId="27" fillId="4" borderId="4" xfId="3" applyNumberFormat="1" applyFont="1" applyFill="1" applyBorder="1" applyAlignment="1" applyProtection="1">
      <alignment horizontal="center" vertical="center" textRotation="90" wrapText="1" shrinkToFit="1"/>
      <protection locked="0"/>
    </xf>
    <xf numFmtId="49" fontId="28" fillId="4" borderId="4" xfId="3" applyNumberFormat="1" applyFont="1" applyFill="1" applyBorder="1" applyAlignment="1" applyProtection="1">
      <alignment horizontal="center" vertical="center" textRotation="90" wrapText="1" shrinkToFit="1"/>
      <protection locked="0"/>
    </xf>
    <xf numFmtId="3" fontId="29" fillId="4" borderId="3" xfId="3" applyNumberFormat="1" applyFont="1" applyFill="1" applyBorder="1" applyAlignment="1">
      <alignment horizontal="center" vertical="center"/>
    </xf>
    <xf numFmtId="3" fontId="30" fillId="4" borderId="4" xfId="3" applyNumberFormat="1" applyFont="1" applyFill="1" applyBorder="1" applyAlignment="1">
      <alignment horizontal="center" vertical="center" textRotation="90"/>
    </xf>
    <xf numFmtId="3" fontId="26" fillId="4" borderId="4" xfId="3" applyNumberFormat="1" applyFont="1" applyFill="1" applyBorder="1" applyAlignment="1">
      <alignment horizontal="center" vertical="center" textRotation="90"/>
    </xf>
    <xf numFmtId="3" fontId="27" fillId="2" borderId="4" xfId="0" applyNumberFormat="1" applyFont="1" applyFill="1" applyBorder="1" applyAlignment="1">
      <alignment horizontal="center" vertical="center" textRotation="90" wrapText="1"/>
    </xf>
    <xf numFmtId="3" fontId="26" fillId="2" borderId="4" xfId="0" applyNumberFormat="1" applyFont="1" applyFill="1" applyBorder="1" applyAlignment="1">
      <alignment horizontal="center" vertical="center"/>
    </xf>
    <xf numFmtId="1" fontId="26" fillId="4" borderId="4" xfId="3" applyNumberFormat="1" applyFont="1" applyFill="1" applyBorder="1" applyAlignment="1">
      <alignment horizontal="center" vertical="center"/>
    </xf>
    <xf numFmtId="3" fontId="29" fillId="4" borderId="4" xfId="3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0" xfId="0" applyFont="1"/>
    <xf numFmtId="3" fontId="33" fillId="4" borderId="3" xfId="3" applyNumberFormat="1" applyFont="1" applyFill="1" applyBorder="1" applyAlignment="1">
      <alignment horizontal="center" vertical="center"/>
    </xf>
    <xf numFmtId="3" fontId="33" fillId="4" borderId="4" xfId="3" applyNumberFormat="1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3" fontId="36" fillId="0" borderId="1" xfId="0" applyNumberFormat="1" applyFon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36" fillId="0" borderId="3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37" fillId="0" borderId="0" xfId="0" applyFont="1"/>
    <xf numFmtId="3" fontId="35" fillId="0" borderId="3" xfId="0" applyNumberFormat="1" applyFont="1" applyBorder="1" applyAlignment="1">
      <alignment horizontal="center" vertical="center"/>
    </xf>
    <xf numFmtId="3" fontId="38" fillId="0" borderId="3" xfId="0" applyNumberFormat="1" applyFont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3" fontId="29" fillId="0" borderId="3" xfId="3" applyNumberFormat="1" applyFont="1" applyBorder="1" applyAlignment="1">
      <alignment horizontal="center" vertical="center"/>
    </xf>
    <xf numFmtId="3" fontId="39" fillId="4" borderId="3" xfId="3" applyNumberFormat="1" applyFont="1" applyFill="1" applyBorder="1" applyAlignment="1">
      <alignment horizontal="center" vertical="center"/>
    </xf>
    <xf numFmtId="3" fontId="40" fillId="4" borderId="3" xfId="3" applyNumberFormat="1" applyFont="1" applyFill="1" applyBorder="1" applyAlignment="1">
      <alignment horizontal="center" vertical="center"/>
    </xf>
    <xf numFmtId="0" fontId="6" fillId="0" borderId="0" xfId="0" applyFont="1"/>
    <xf numFmtId="3" fontId="3" fillId="0" borderId="4" xfId="0" applyNumberFormat="1" applyFont="1" applyBorder="1" applyAlignment="1">
      <alignment horizontal="center" vertical="center"/>
    </xf>
    <xf numFmtId="3" fontId="16" fillId="2" borderId="4" xfId="0" applyNumberFormat="1" applyFont="1" applyFill="1" applyBorder="1" applyAlignment="1">
      <alignment horizontal="center" vertical="center"/>
    </xf>
    <xf numFmtId="3" fontId="42" fillId="0" borderId="4" xfId="0" applyNumberFormat="1" applyFont="1" applyBorder="1" applyAlignment="1">
      <alignment horizontal="center" vertical="center"/>
    </xf>
    <xf numFmtId="3" fontId="43" fillId="0" borderId="4" xfId="0" applyNumberFormat="1" applyFont="1" applyBorder="1" applyAlignment="1">
      <alignment horizontal="center" vertical="center"/>
    </xf>
    <xf numFmtId="3" fontId="44" fillId="4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14" fontId="41" fillId="0" borderId="4" xfId="3" applyNumberFormat="1" applyFont="1" applyBorder="1" applyAlignment="1">
      <alignment horizontal="center" vertical="center"/>
    </xf>
    <xf numFmtId="14" fontId="42" fillId="0" borderId="4" xfId="0" applyNumberFormat="1" applyFont="1" applyBorder="1" applyAlignment="1">
      <alignment horizontal="center" vertical="center"/>
    </xf>
    <xf numFmtId="14" fontId="45" fillId="2" borderId="4" xfId="3" applyNumberFormat="1" applyFont="1" applyFill="1" applyBorder="1" applyAlignment="1">
      <alignment horizontal="center" vertical="center"/>
    </xf>
    <xf numFmtId="14" fontId="42" fillId="0" borderId="0" xfId="0" applyNumberFormat="1" applyFont="1" applyAlignment="1">
      <alignment horizontal="center" vertical="center"/>
    </xf>
    <xf numFmtId="3" fontId="32" fillId="0" borderId="4" xfId="0" applyNumberFormat="1" applyFont="1" applyBorder="1" applyAlignment="1">
      <alignment horizontal="center" vertical="center"/>
    </xf>
    <xf numFmtId="0" fontId="24" fillId="3" borderId="1" xfId="0" applyFont="1" applyFill="1" applyBorder="1" applyAlignment="1" applyProtection="1">
      <alignment horizontal="center" vertical="center"/>
      <protection locked="0"/>
    </xf>
    <xf numFmtId="0" fontId="24" fillId="3" borderId="2" xfId="0" applyFont="1" applyFill="1" applyBorder="1" applyAlignment="1" applyProtection="1">
      <alignment horizontal="center" vertical="center"/>
      <protection locked="0"/>
    </xf>
    <xf numFmtId="0" fontId="24" fillId="3" borderId="3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4" fontId="16" fillId="2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_Sayfa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2025 YILI SÜT ALIM FİYAT PARİTESİ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'2026'!$B$1:$B$2</c:f>
              <c:strCache>
                <c:ptCount val="2"/>
                <c:pt idx="0">
                  <c:v>2026 SÜT ALIMI</c:v>
                </c:pt>
                <c:pt idx="1">
                  <c:v>MİKTAR AYLIK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'2026'!$A$3:$A$14</c:f>
              <c:strCache>
                <c:ptCount val="12"/>
                <c:pt idx="0">
                  <c:v>OCAK</c:v>
                </c:pt>
                <c:pt idx="1">
                  <c:v>ŞUBAT</c:v>
                </c:pt>
                <c:pt idx="2">
                  <c:v>MART</c:v>
                </c:pt>
                <c:pt idx="3">
                  <c:v>NİSAN</c:v>
                </c:pt>
                <c:pt idx="4">
                  <c:v>MAYIS</c:v>
                </c:pt>
                <c:pt idx="5">
                  <c:v>HAZİRAN</c:v>
                </c:pt>
                <c:pt idx="6">
                  <c:v>TEMMUZ</c:v>
                </c:pt>
                <c:pt idx="7">
                  <c:v>AĞUSTOS</c:v>
                </c:pt>
                <c:pt idx="8">
                  <c:v>EYLÜL</c:v>
                </c:pt>
                <c:pt idx="9">
                  <c:v>EKİM</c:v>
                </c:pt>
                <c:pt idx="10">
                  <c:v>KASIM</c:v>
                </c:pt>
                <c:pt idx="11">
                  <c:v>ARALIK</c:v>
                </c:pt>
              </c:strCache>
            </c:strRef>
          </c:cat>
          <c:val>
            <c:numRef>
              <c:f>'2026'!$B$3:$B$14</c:f>
              <c:numCache>
                <c:formatCode>#,##0</c:formatCode>
                <c:ptCount val="12"/>
                <c:pt idx="0">
                  <c:v>1159634</c:v>
                </c:pt>
                <c:pt idx="1">
                  <c:v>1147939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D-4A1D-871D-7E014B3326C8}"/>
            </c:ext>
          </c:extLst>
        </c:ser>
        <c:ser>
          <c:idx val="1"/>
          <c:order val="1"/>
          <c:tx>
            <c:strRef>
              <c:f>'2026'!$C$1:$C$2</c:f>
              <c:strCache>
                <c:ptCount val="2"/>
                <c:pt idx="0">
                  <c:v>2026 SÜT ALIMI</c:v>
                </c:pt>
                <c:pt idx="1">
                  <c:v>MİKTAR GÜNLÜK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'2026'!$A$3:$A$14</c:f>
              <c:strCache>
                <c:ptCount val="12"/>
                <c:pt idx="0">
                  <c:v>OCAK</c:v>
                </c:pt>
                <c:pt idx="1">
                  <c:v>ŞUBAT</c:v>
                </c:pt>
                <c:pt idx="2">
                  <c:v>MART</c:v>
                </c:pt>
                <c:pt idx="3">
                  <c:v>NİSAN</c:v>
                </c:pt>
                <c:pt idx="4">
                  <c:v>MAYIS</c:v>
                </c:pt>
                <c:pt idx="5">
                  <c:v>HAZİRAN</c:v>
                </c:pt>
                <c:pt idx="6">
                  <c:v>TEMMUZ</c:v>
                </c:pt>
                <c:pt idx="7">
                  <c:v>AĞUSTOS</c:v>
                </c:pt>
                <c:pt idx="8">
                  <c:v>EYLÜL</c:v>
                </c:pt>
                <c:pt idx="9">
                  <c:v>EKİM</c:v>
                </c:pt>
                <c:pt idx="10">
                  <c:v>KASIM</c:v>
                </c:pt>
                <c:pt idx="11">
                  <c:v>ARALIK</c:v>
                </c:pt>
              </c:strCache>
            </c:strRef>
          </c:cat>
          <c:val>
            <c:numRef>
              <c:f>'2026'!$C$3:$C$14</c:f>
              <c:numCache>
                <c:formatCode>#,##0</c:formatCode>
                <c:ptCount val="12"/>
                <c:pt idx="0">
                  <c:v>37407.548387096773</c:v>
                </c:pt>
                <c:pt idx="1">
                  <c:v>40997.821428571428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D-4A1D-871D-7E014B3326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9"/>
        <c:axId val="93262976"/>
        <c:axId val="93264512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'2026'!$E$1:$E$2</c15:sqref>
                        </c15:formulaRef>
                      </c:ext>
                    </c:extLst>
                    <c:strCache>
                      <c:ptCount val="2"/>
                      <c:pt idx="0">
                        <c:v>2026 SÜT ALIMI</c:v>
                      </c:pt>
                      <c:pt idx="1">
                        <c:v>TUTAR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60000"/>
                          <a:shade val="51000"/>
                          <a:satMod val="130000"/>
                        </a:schemeClr>
                      </a:gs>
                      <a:gs pos="80000">
                        <a:schemeClr val="accent6">
                          <a:lumMod val="60000"/>
                          <a:shade val="93000"/>
                          <a:satMod val="130000"/>
                        </a:schemeClr>
                      </a:gs>
                      <a:gs pos="100000">
                        <a:schemeClr val="accent6">
                          <a:lumMod val="60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'2026'!$A$3:$A$14</c15:sqref>
                        </c15:formulaRef>
                      </c:ext>
                    </c:extLst>
                    <c:strCache>
                      <c:ptCount val="12"/>
                      <c:pt idx="0">
                        <c:v>OCAK</c:v>
                      </c:pt>
                      <c:pt idx="1">
                        <c:v>ŞUBAT</c:v>
                      </c:pt>
                      <c:pt idx="2">
                        <c:v>MART</c:v>
                      </c:pt>
                      <c:pt idx="3">
                        <c:v>NİSAN</c:v>
                      </c:pt>
                      <c:pt idx="4">
                        <c:v>MAYIS</c:v>
                      </c:pt>
                      <c:pt idx="5">
                        <c:v>HAZİRAN</c:v>
                      </c:pt>
                      <c:pt idx="6">
                        <c:v>TEMMUZ</c:v>
                      </c:pt>
                      <c:pt idx="7">
                        <c:v>AĞUSTOS</c:v>
                      </c:pt>
                      <c:pt idx="8">
                        <c:v>EYLÜL</c:v>
                      </c:pt>
                      <c:pt idx="9">
                        <c:v>EKİM</c:v>
                      </c:pt>
                      <c:pt idx="10">
                        <c:v>KASIM</c:v>
                      </c:pt>
                      <c:pt idx="11">
                        <c:v>ARALIK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'2026'!$E$3:$E$14</c15:sqref>
                        </c15:formulaRef>
                      </c:ext>
                    </c:extLst>
                    <c:numCache>
                      <c:formatCode>#,##0.00</c:formatCode>
                      <c:ptCount val="12"/>
                      <c:pt idx="0">
                        <c:v>26038000</c:v>
                      </c:pt>
                      <c:pt idx="1">
                        <c:v>29076000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D75D-4A1D-871D-7E014B3326C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2"/>
          <c:order val="2"/>
          <c:tx>
            <c:strRef>
              <c:f>'2026'!$D$1:$D$2</c:f>
              <c:strCache>
                <c:ptCount val="2"/>
                <c:pt idx="0">
                  <c:v>2026 SÜT ALIMI</c:v>
                </c:pt>
                <c:pt idx="1">
                  <c:v>ORT FİY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'2026'!$A$3:$A$14</c:f>
              <c:strCache>
                <c:ptCount val="12"/>
                <c:pt idx="0">
                  <c:v>OCAK</c:v>
                </c:pt>
                <c:pt idx="1">
                  <c:v>ŞUBAT</c:v>
                </c:pt>
                <c:pt idx="2">
                  <c:v>MART</c:v>
                </c:pt>
                <c:pt idx="3">
                  <c:v>NİSAN</c:v>
                </c:pt>
                <c:pt idx="4">
                  <c:v>MAYIS</c:v>
                </c:pt>
                <c:pt idx="5">
                  <c:v>HAZİRAN</c:v>
                </c:pt>
                <c:pt idx="6">
                  <c:v>TEMMUZ</c:v>
                </c:pt>
                <c:pt idx="7">
                  <c:v>AĞUSTOS</c:v>
                </c:pt>
                <c:pt idx="8">
                  <c:v>EYLÜL</c:v>
                </c:pt>
                <c:pt idx="9">
                  <c:v>EKİM</c:v>
                </c:pt>
                <c:pt idx="10">
                  <c:v>KASIM</c:v>
                </c:pt>
                <c:pt idx="11">
                  <c:v>ARALIK</c:v>
                </c:pt>
              </c:strCache>
            </c:strRef>
          </c:cat>
          <c:val>
            <c:numRef>
              <c:f>'2026'!$D$3:$D$14</c:f>
              <c:numCache>
                <c:formatCode>#,##0.00</c:formatCode>
                <c:ptCount val="12"/>
                <c:pt idx="0">
                  <c:v>22.45363623350126</c:v>
                </c:pt>
                <c:pt idx="1">
                  <c:v>25.328872004522889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D-4A1D-871D-7E014B3326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3296512"/>
        <c:axId val="93294976"/>
      </c:lineChart>
      <c:catAx>
        <c:axId val="9326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3264512"/>
        <c:crosses val="autoZero"/>
        <c:auto val="1"/>
        <c:lblAlgn val="ctr"/>
        <c:lblOffset val="100"/>
        <c:noMultiLvlLbl val="0"/>
      </c:catAx>
      <c:valAx>
        <c:axId val="9326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3262976"/>
        <c:crosses val="autoZero"/>
        <c:crossBetween val="between"/>
      </c:valAx>
      <c:valAx>
        <c:axId val="93294976"/>
        <c:scaling>
          <c:orientation val="minMax"/>
        </c:scaling>
        <c:delete val="0"/>
        <c:axPos val="r"/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3296512"/>
        <c:crosses val="max"/>
        <c:crossBetween val="between"/>
      </c:valAx>
      <c:catAx>
        <c:axId val="93296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29497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4803149606300456" l="0" r="0.70866141732284627" t="0.74803149606300456" header="0.31496062992126916" footer="0.31496062992126916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2025 YILI SÜT ALIM FİYAT PARİTESİ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'2025'!$B$1:$B$2</c:f>
              <c:strCache>
                <c:ptCount val="2"/>
                <c:pt idx="0">
                  <c:v>2025 SÜT ALIMI</c:v>
                </c:pt>
                <c:pt idx="1">
                  <c:v>MİKTAR AYLIK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'2025'!$A$3:$A$14</c:f>
              <c:strCache>
                <c:ptCount val="12"/>
                <c:pt idx="0">
                  <c:v>OCAK</c:v>
                </c:pt>
                <c:pt idx="1">
                  <c:v>ŞUBAT</c:v>
                </c:pt>
                <c:pt idx="2">
                  <c:v>MART</c:v>
                </c:pt>
                <c:pt idx="3">
                  <c:v>NİSAN</c:v>
                </c:pt>
                <c:pt idx="4">
                  <c:v>MAYIS</c:v>
                </c:pt>
                <c:pt idx="5">
                  <c:v>HAZİRAN</c:v>
                </c:pt>
                <c:pt idx="6">
                  <c:v>TEMMUZ</c:v>
                </c:pt>
                <c:pt idx="7">
                  <c:v>AĞUSTOS</c:v>
                </c:pt>
                <c:pt idx="8">
                  <c:v>EYLÜL</c:v>
                </c:pt>
                <c:pt idx="9">
                  <c:v>EKİM</c:v>
                </c:pt>
                <c:pt idx="10">
                  <c:v>KASIM</c:v>
                </c:pt>
                <c:pt idx="11">
                  <c:v>ARALIK</c:v>
                </c:pt>
              </c:strCache>
            </c:strRef>
          </c:cat>
          <c:val>
            <c:numRef>
              <c:f>'2025'!$B$3:$B$14</c:f>
              <c:numCache>
                <c:formatCode>#,##0</c:formatCode>
                <c:ptCount val="12"/>
                <c:pt idx="0">
                  <c:v>1401837</c:v>
                </c:pt>
                <c:pt idx="1">
                  <c:v>1322792</c:v>
                </c:pt>
                <c:pt idx="2">
                  <c:v>1377979</c:v>
                </c:pt>
                <c:pt idx="3">
                  <c:v>1270444</c:v>
                </c:pt>
                <c:pt idx="4">
                  <c:v>1369847</c:v>
                </c:pt>
                <c:pt idx="5">
                  <c:v>1362668</c:v>
                </c:pt>
                <c:pt idx="6">
                  <c:v>1405855</c:v>
                </c:pt>
                <c:pt idx="7">
                  <c:v>1377098</c:v>
                </c:pt>
                <c:pt idx="8">
                  <c:v>1309874</c:v>
                </c:pt>
                <c:pt idx="9">
                  <c:v>1275145</c:v>
                </c:pt>
                <c:pt idx="10">
                  <c:v>1220901</c:v>
                </c:pt>
                <c:pt idx="11">
                  <c:v>1061687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B-4C66-9CEA-4D52EF0BB736}"/>
            </c:ext>
          </c:extLst>
        </c:ser>
        <c:ser>
          <c:idx val="1"/>
          <c:order val="1"/>
          <c:tx>
            <c:strRef>
              <c:f>'2025'!$C$1:$C$2</c:f>
              <c:strCache>
                <c:ptCount val="2"/>
                <c:pt idx="0">
                  <c:v>2025 SÜT ALIMI</c:v>
                </c:pt>
                <c:pt idx="1">
                  <c:v>MİKTAR GÜNLÜK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'2025'!$A$3:$A$14</c:f>
              <c:strCache>
                <c:ptCount val="12"/>
                <c:pt idx="0">
                  <c:v>OCAK</c:v>
                </c:pt>
                <c:pt idx="1">
                  <c:v>ŞUBAT</c:v>
                </c:pt>
                <c:pt idx="2">
                  <c:v>MART</c:v>
                </c:pt>
                <c:pt idx="3">
                  <c:v>NİSAN</c:v>
                </c:pt>
                <c:pt idx="4">
                  <c:v>MAYIS</c:v>
                </c:pt>
                <c:pt idx="5">
                  <c:v>HAZİRAN</c:v>
                </c:pt>
                <c:pt idx="6">
                  <c:v>TEMMUZ</c:v>
                </c:pt>
                <c:pt idx="7">
                  <c:v>AĞUSTOS</c:v>
                </c:pt>
                <c:pt idx="8">
                  <c:v>EYLÜL</c:v>
                </c:pt>
                <c:pt idx="9">
                  <c:v>EKİM</c:v>
                </c:pt>
                <c:pt idx="10">
                  <c:v>KASIM</c:v>
                </c:pt>
                <c:pt idx="11">
                  <c:v>ARALIK</c:v>
                </c:pt>
              </c:strCache>
            </c:strRef>
          </c:cat>
          <c:val>
            <c:numRef>
              <c:f>'2025'!$C$3:$C$14</c:f>
              <c:numCache>
                <c:formatCode>#,##0</c:formatCode>
                <c:ptCount val="12"/>
                <c:pt idx="0">
                  <c:v>45220.548387096773</c:v>
                </c:pt>
                <c:pt idx="1">
                  <c:v>47242.571428571428</c:v>
                </c:pt>
                <c:pt idx="2">
                  <c:v>44450.93548387097</c:v>
                </c:pt>
                <c:pt idx="3">
                  <c:v>42348.133333333331</c:v>
                </c:pt>
                <c:pt idx="4">
                  <c:v>44188.612903225803</c:v>
                </c:pt>
                <c:pt idx="5">
                  <c:v>45422.26666666667</c:v>
                </c:pt>
                <c:pt idx="6">
                  <c:v>45350.161290322583</c:v>
                </c:pt>
                <c:pt idx="7">
                  <c:v>44422.516129032258</c:v>
                </c:pt>
                <c:pt idx="8">
                  <c:v>43662.466666666667</c:v>
                </c:pt>
                <c:pt idx="9">
                  <c:v>41133.709677419356</c:v>
                </c:pt>
                <c:pt idx="10">
                  <c:v>40696.699999999997</c:v>
                </c:pt>
                <c:pt idx="11">
                  <c:v>34247.967741935485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6B-4C66-9CEA-4D52EF0BB7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9"/>
        <c:axId val="109675264"/>
        <c:axId val="109676800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'2025'!$E$1:$E$2</c15:sqref>
                        </c15:formulaRef>
                      </c:ext>
                    </c:extLst>
                    <c:strCache>
                      <c:ptCount val="2"/>
                      <c:pt idx="0">
                        <c:v>2025 SÜT ALIMI</c:v>
                      </c:pt>
                      <c:pt idx="1">
                        <c:v>TUTAR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60000"/>
                          <a:shade val="51000"/>
                          <a:satMod val="130000"/>
                        </a:schemeClr>
                      </a:gs>
                      <a:gs pos="80000">
                        <a:schemeClr val="accent6">
                          <a:lumMod val="60000"/>
                          <a:shade val="93000"/>
                          <a:satMod val="130000"/>
                        </a:schemeClr>
                      </a:gs>
                      <a:gs pos="100000">
                        <a:schemeClr val="accent6">
                          <a:lumMod val="60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'2025'!$A$3:$A$14</c15:sqref>
                        </c15:formulaRef>
                      </c:ext>
                    </c:extLst>
                    <c:strCache>
                      <c:ptCount val="12"/>
                      <c:pt idx="0">
                        <c:v>OCAK</c:v>
                      </c:pt>
                      <c:pt idx="1">
                        <c:v>ŞUBAT</c:v>
                      </c:pt>
                      <c:pt idx="2">
                        <c:v>MART</c:v>
                      </c:pt>
                      <c:pt idx="3">
                        <c:v>NİSAN</c:v>
                      </c:pt>
                      <c:pt idx="4">
                        <c:v>MAYIS</c:v>
                      </c:pt>
                      <c:pt idx="5">
                        <c:v>HAZİRAN</c:v>
                      </c:pt>
                      <c:pt idx="6">
                        <c:v>TEMMUZ</c:v>
                      </c:pt>
                      <c:pt idx="7">
                        <c:v>AĞUSTOS</c:v>
                      </c:pt>
                      <c:pt idx="8">
                        <c:v>EYLÜL</c:v>
                      </c:pt>
                      <c:pt idx="9">
                        <c:v>EKİM</c:v>
                      </c:pt>
                      <c:pt idx="10">
                        <c:v>KASIM</c:v>
                      </c:pt>
                      <c:pt idx="11">
                        <c:v>ARALIK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'2025'!$E$3:$E$14</c15:sqref>
                        </c15:formulaRef>
                      </c:ext>
                    </c:extLst>
                    <c:numCache>
                      <c:formatCode>#,##0.00</c:formatCode>
                      <c:ptCount val="12"/>
                      <c:pt idx="0">
                        <c:v>23170000</c:v>
                      </c:pt>
                      <c:pt idx="1">
                        <c:v>21838000</c:v>
                      </c:pt>
                      <c:pt idx="2">
                        <c:v>22647000</c:v>
                      </c:pt>
                      <c:pt idx="3">
                        <c:v>20800000</c:v>
                      </c:pt>
                      <c:pt idx="4">
                        <c:v>22432000</c:v>
                      </c:pt>
                      <c:pt idx="5">
                        <c:v>22355000</c:v>
                      </c:pt>
                      <c:pt idx="6">
                        <c:v>23068000</c:v>
                      </c:pt>
                      <c:pt idx="7">
                        <c:v>24356000</c:v>
                      </c:pt>
                      <c:pt idx="8">
                        <c:v>24398000</c:v>
                      </c:pt>
                      <c:pt idx="9">
                        <c:v>25585000</c:v>
                      </c:pt>
                      <c:pt idx="10">
                        <c:v>25639000</c:v>
                      </c:pt>
                      <c:pt idx="11">
                        <c:v>22519000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986B-4C66-9CEA-4D52EF0BB736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2"/>
          <c:order val="2"/>
          <c:tx>
            <c:strRef>
              <c:f>'2025'!$D$1:$D$2</c:f>
              <c:strCache>
                <c:ptCount val="2"/>
                <c:pt idx="0">
                  <c:v>2025 SÜT ALIMI</c:v>
                </c:pt>
                <c:pt idx="1">
                  <c:v>ORT FİY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'2025'!$A$3:$A$14</c:f>
              <c:strCache>
                <c:ptCount val="12"/>
                <c:pt idx="0">
                  <c:v>OCAK</c:v>
                </c:pt>
                <c:pt idx="1">
                  <c:v>ŞUBAT</c:v>
                </c:pt>
                <c:pt idx="2">
                  <c:v>MART</c:v>
                </c:pt>
                <c:pt idx="3">
                  <c:v>NİSAN</c:v>
                </c:pt>
                <c:pt idx="4">
                  <c:v>MAYIS</c:v>
                </c:pt>
                <c:pt idx="5">
                  <c:v>HAZİRAN</c:v>
                </c:pt>
                <c:pt idx="6">
                  <c:v>TEMMUZ</c:v>
                </c:pt>
                <c:pt idx="7">
                  <c:v>AĞUSTOS</c:v>
                </c:pt>
                <c:pt idx="8">
                  <c:v>EYLÜL</c:v>
                </c:pt>
                <c:pt idx="9">
                  <c:v>EKİM</c:v>
                </c:pt>
                <c:pt idx="10">
                  <c:v>KASIM</c:v>
                </c:pt>
                <c:pt idx="11">
                  <c:v>ARALIK</c:v>
                </c:pt>
              </c:strCache>
            </c:strRef>
          </c:cat>
          <c:val>
            <c:numRef>
              <c:f>'2025'!$D$3:$D$14</c:f>
              <c:numCache>
                <c:formatCode>#,##0.00</c:formatCode>
                <c:ptCount val="12"/>
                <c:pt idx="0">
                  <c:v>16.528312492821918</c:v>
                </c:pt>
                <c:pt idx="1">
                  <c:v>16.509020314607284</c:v>
                </c:pt>
                <c:pt idx="2">
                  <c:v>16.434938413430103</c:v>
                </c:pt>
                <c:pt idx="3">
                  <c:v>16.372228921542391</c:v>
                </c:pt>
                <c:pt idx="4">
                  <c:v>16.375551430196218</c:v>
                </c:pt>
                <c:pt idx="5">
                  <c:v>16.405316628848698</c:v>
                </c:pt>
                <c:pt idx="6">
                  <c:v>16.408520082085278</c:v>
                </c:pt>
                <c:pt idx="7">
                  <c:v>17.686468210686531</c:v>
                </c:pt>
                <c:pt idx="8">
                  <c:v>18.626219010378097</c:v>
                </c:pt>
                <c:pt idx="9">
                  <c:v>20.064384834665862</c:v>
                </c:pt>
                <c:pt idx="10">
                  <c:v>21.000064706311157</c:v>
                </c:pt>
                <c:pt idx="11">
                  <c:v>21.210582780047226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6B-4C66-9CEA-4D52EF0BB7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684224"/>
        <c:axId val="109682688"/>
      </c:lineChart>
      <c:catAx>
        <c:axId val="10967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676800"/>
        <c:crosses val="autoZero"/>
        <c:auto val="1"/>
        <c:lblAlgn val="ctr"/>
        <c:lblOffset val="100"/>
        <c:noMultiLvlLbl val="0"/>
      </c:catAx>
      <c:valAx>
        <c:axId val="10967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675264"/>
        <c:crosses val="autoZero"/>
        <c:crossBetween val="between"/>
      </c:valAx>
      <c:valAx>
        <c:axId val="109682688"/>
        <c:scaling>
          <c:orientation val="minMax"/>
        </c:scaling>
        <c:delete val="0"/>
        <c:axPos val="r"/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684224"/>
        <c:crosses val="max"/>
        <c:crossBetween val="between"/>
      </c:valAx>
      <c:catAx>
        <c:axId val="1096842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968268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4803149606300456" l="0" r="0.70866141732284627" t="0.74803149606300456" header="0.31496062992126916" footer="0.31496062992126916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57151</xdr:colOff>
      <xdr:row>0</xdr:row>
      <xdr:rowOff>57150</xdr:rowOff>
    </xdr:from>
    <xdr:to>
      <xdr:col>24</xdr:col>
      <xdr:colOff>0</xdr:colOff>
      <xdr:row>15</xdr:row>
      <xdr:rowOff>19050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57151</xdr:colOff>
      <xdr:row>0</xdr:row>
      <xdr:rowOff>57150</xdr:rowOff>
    </xdr:from>
    <xdr:to>
      <xdr:col>24</xdr:col>
      <xdr:colOff>0</xdr:colOff>
      <xdr:row>15</xdr:row>
      <xdr:rowOff>19050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pane ySplit="2" topLeftCell="A3" activePane="bottomLeft" state="frozen"/>
      <selection activeCell="I19" sqref="I19"/>
      <selection pane="bottomLeft" activeCell="K20" sqref="K20"/>
    </sheetView>
  </sheetViews>
  <sheetFormatPr defaultColWidth="9" defaultRowHeight="12.75" x14ac:dyDescent="0.2"/>
  <cols>
    <col min="1" max="1" width="4.140625" style="15" customWidth="1"/>
    <col min="2" max="3" width="8" style="16" customWidth="1"/>
    <col min="4" max="11" width="8" style="17" customWidth="1"/>
    <col min="12" max="12" width="8" style="18" customWidth="1"/>
    <col min="13" max="212" width="9" style="19"/>
    <col min="213" max="213" width="4" style="19" customWidth="1"/>
    <col min="214" max="215" width="15.140625" style="19" customWidth="1"/>
    <col min="216" max="216" width="11.28515625" style="19" customWidth="1"/>
    <col min="217" max="218" width="15.140625" style="19" customWidth="1"/>
    <col min="219" max="222" width="9.85546875" style="19" customWidth="1"/>
    <col min="223" max="226" width="12.28515625" style="19" customWidth="1"/>
    <col min="227" max="227" width="14.7109375" style="19" customWidth="1"/>
    <col min="228" max="228" width="14" style="19" customWidth="1"/>
    <col min="229" max="229" width="1.85546875" style="19" customWidth="1"/>
    <col min="230" max="230" width="6" style="19" customWidth="1"/>
    <col min="231" max="231" width="13.7109375" style="19" customWidth="1"/>
    <col min="232" max="468" width="9" style="19"/>
    <col min="469" max="469" width="4" style="19" customWidth="1"/>
    <col min="470" max="471" width="15.140625" style="19" customWidth="1"/>
    <col min="472" max="472" width="11.28515625" style="19" customWidth="1"/>
    <col min="473" max="474" width="15.140625" style="19" customWidth="1"/>
    <col min="475" max="478" width="9.85546875" style="19" customWidth="1"/>
    <col min="479" max="482" width="12.28515625" style="19" customWidth="1"/>
    <col min="483" max="483" width="14.7109375" style="19" customWidth="1"/>
    <col min="484" max="484" width="14" style="19" customWidth="1"/>
    <col min="485" max="485" width="1.85546875" style="19" customWidth="1"/>
    <col min="486" max="486" width="6" style="19" customWidth="1"/>
    <col min="487" max="487" width="13.7109375" style="19" customWidth="1"/>
    <col min="488" max="724" width="9" style="19"/>
    <col min="725" max="725" width="4" style="19" customWidth="1"/>
    <col min="726" max="727" width="15.140625" style="19" customWidth="1"/>
    <col min="728" max="728" width="11.28515625" style="19" customWidth="1"/>
    <col min="729" max="730" width="15.140625" style="19" customWidth="1"/>
    <col min="731" max="734" width="9.85546875" style="19" customWidth="1"/>
    <col min="735" max="738" width="12.28515625" style="19" customWidth="1"/>
    <col min="739" max="739" width="14.7109375" style="19" customWidth="1"/>
    <col min="740" max="740" width="14" style="19" customWidth="1"/>
    <col min="741" max="741" width="1.85546875" style="19" customWidth="1"/>
    <col min="742" max="742" width="6" style="19" customWidth="1"/>
    <col min="743" max="743" width="13.7109375" style="19" customWidth="1"/>
    <col min="744" max="980" width="9" style="19"/>
    <col min="981" max="981" width="4" style="19" customWidth="1"/>
    <col min="982" max="983" width="15.140625" style="19" customWidth="1"/>
    <col min="984" max="984" width="11.28515625" style="19" customWidth="1"/>
    <col min="985" max="986" width="15.140625" style="19" customWidth="1"/>
    <col min="987" max="990" width="9.85546875" style="19" customWidth="1"/>
    <col min="991" max="994" width="12.28515625" style="19" customWidth="1"/>
    <col min="995" max="995" width="14.7109375" style="19" customWidth="1"/>
    <col min="996" max="996" width="14" style="19" customWidth="1"/>
    <col min="997" max="997" width="1.85546875" style="19" customWidth="1"/>
    <col min="998" max="998" width="6" style="19" customWidth="1"/>
    <col min="999" max="999" width="13.7109375" style="19" customWidth="1"/>
    <col min="1000" max="1236" width="9" style="19"/>
    <col min="1237" max="1237" width="4" style="19" customWidth="1"/>
    <col min="1238" max="1239" width="15.140625" style="19" customWidth="1"/>
    <col min="1240" max="1240" width="11.28515625" style="19" customWidth="1"/>
    <col min="1241" max="1242" width="15.140625" style="19" customWidth="1"/>
    <col min="1243" max="1246" width="9.85546875" style="19" customWidth="1"/>
    <col min="1247" max="1250" width="12.28515625" style="19" customWidth="1"/>
    <col min="1251" max="1251" width="14.7109375" style="19" customWidth="1"/>
    <col min="1252" max="1252" width="14" style="19" customWidth="1"/>
    <col min="1253" max="1253" width="1.85546875" style="19" customWidth="1"/>
    <col min="1254" max="1254" width="6" style="19" customWidth="1"/>
    <col min="1255" max="1255" width="13.7109375" style="19" customWidth="1"/>
    <col min="1256" max="1492" width="9" style="19"/>
    <col min="1493" max="1493" width="4" style="19" customWidth="1"/>
    <col min="1494" max="1495" width="15.140625" style="19" customWidth="1"/>
    <col min="1496" max="1496" width="11.28515625" style="19" customWidth="1"/>
    <col min="1497" max="1498" width="15.140625" style="19" customWidth="1"/>
    <col min="1499" max="1502" width="9.85546875" style="19" customWidth="1"/>
    <col min="1503" max="1506" width="12.28515625" style="19" customWidth="1"/>
    <col min="1507" max="1507" width="14.7109375" style="19" customWidth="1"/>
    <col min="1508" max="1508" width="14" style="19" customWidth="1"/>
    <col min="1509" max="1509" width="1.85546875" style="19" customWidth="1"/>
    <col min="1510" max="1510" width="6" style="19" customWidth="1"/>
    <col min="1511" max="1511" width="13.7109375" style="19" customWidth="1"/>
    <col min="1512" max="1748" width="9" style="19"/>
    <col min="1749" max="1749" width="4" style="19" customWidth="1"/>
    <col min="1750" max="1751" width="15.140625" style="19" customWidth="1"/>
    <col min="1752" max="1752" width="11.28515625" style="19" customWidth="1"/>
    <col min="1753" max="1754" width="15.140625" style="19" customWidth="1"/>
    <col min="1755" max="1758" width="9.85546875" style="19" customWidth="1"/>
    <col min="1759" max="1762" width="12.28515625" style="19" customWidth="1"/>
    <col min="1763" max="1763" width="14.7109375" style="19" customWidth="1"/>
    <col min="1764" max="1764" width="14" style="19" customWidth="1"/>
    <col min="1765" max="1765" width="1.85546875" style="19" customWidth="1"/>
    <col min="1766" max="1766" width="6" style="19" customWidth="1"/>
    <col min="1767" max="1767" width="13.7109375" style="19" customWidth="1"/>
    <col min="1768" max="2004" width="9" style="19"/>
    <col min="2005" max="2005" width="4" style="19" customWidth="1"/>
    <col min="2006" max="2007" width="15.140625" style="19" customWidth="1"/>
    <col min="2008" max="2008" width="11.28515625" style="19" customWidth="1"/>
    <col min="2009" max="2010" width="15.140625" style="19" customWidth="1"/>
    <col min="2011" max="2014" width="9.85546875" style="19" customWidth="1"/>
    <col min="2015" max="2018" width="12.28515625" style="19" customWidth="1"/>
    <col min="2019" max="2019" width="14.7109375" style="19" customWidth="1"/>
    <col min="2020" max="2020" width="14" style="19" customWidth="1"/>
    <col min="2021" max="2021" width="1.85546875" style="19" customWidth="1"/>
    <col min="2022" max="2022" width="6" style="19" customWidth="1"/>
    <col min="2023" max="2023" width="13.7109375" style="19" customWidth="1"/>
    <col min="2024" max="2260" width="9" style="19"/>
    <col min="2261" max="2261" width="4" style="19" customWidth="1"/>
    <col min="2262" max="2263" width="15.140625" style="19" customWidth="1"/>
    <col min="2264" max="2264" width="11.28515625" style="19" customWidth="1"/>
    <col min="2265" max="2266" width="15.140625" style="19" customWidth="1"/>
    <col min="2267" max="2270" width="9.85546875" style="19" customWidth="1"/>
    <col min="2271" max="2274" width="12.28515625" style="19" customWidth="1"/>
    <col min="2275" max="2275" width="14.7109375" style="19" customWidth="1"/>
    <col min="2276" max="2276" width="14" style="19" customWidth="1"/>
    <col min="2277" max="2277" width="1.85546875" style="19" customWidth="1"/>
    <col min="2278" max="2278" width="6" style="19" customWidth="1"/>
    <col min="2279" max="2279" width="13.7109375" style="19" customWidth="1"/>
    <col min="2280" max="2516" width="9" style="19"/>
    <col min="2517" max="2517" width="4" style="19" customWidth="1"/>
    <col min="2518" max="2519" width="15.140625" style="19" customWidth="1"/>
    <col min="2520" max="2520" width="11.28515625" style="19" customWidth="1"/>
    <col min="2521" max="2522" width="15.140625" style="19" customWidth="1"/>
    <col min="2523" max="2526" width="9.85546875" style="19" customWidth="1"/>
    <col min="2527" max="2530" width="12.28515625" style="19" customWidth="1"/>
    <col min="2531" max="2531" width="14.7109375" style="19" customWidth="1"/>
    <col min="2532" max="2532" width="14" style="19" customWidth="1"/>
    <col min="2533" max="2533" width="1.85546875" style="19" customWidth="1"/>
    <col min="2534" max="2534" width="6" style="19" customWidth="1"/>
    <col min="2535" max="2535" width="13.7109375" style="19" customWidth="1"/>
    <col min="2536" max="2772" width="9" style="19"/>
    <col min="2773" max="2773" width="4" style="19" customWidth="1"/>
    <col min="2774" max="2775" width="15.140625" style="19" customWidth="1"/>
    <col min="2776" max="2776" width="11.28515625" style="19" customWidth="1"/>
    <col min="2777" max="2778" width="15.140625" style="19" customWidth="1"/>
    <col min="2779" max="2782" width="9.85546875" style="19" customWidth="1"/>
    <col min="2783" max="2786" width="12.28515625" style="19" customWidth="1"/>
    <col min="2787" max="2787" width="14.7109375" style="19" customWidth="1"/>
    <col min="2788" max="2788" width="14" style="19" customWidth="1"/>
    <col min="2789" max="2789" width="1.85546875" style="19" customWidth="1"/>
    <col min="2790" max="2790" width="6" style="19" customWidth="1"/>
    <col min="2791" max="2791" width="13.7109375" style="19" customWidth="1"/>
    <col min="2792" max="3028" width="9" style="19"/>
    <col min="3029" max="3029" width="4" style="19" customWidth="1"/>
    <col min="3030" max="3031" width="15.140625" style="19" customWidth="1"/>
    <col min="3032" max="3032" width="11.28515625" style="19" customWidth="1"/>
    <col min="3033" max="3034" width="15.140625" style="19" customWidth="1"/>
    <col min="3035" max="3038" width="9.85546875" style="19" customWidth="1"/>
    <col min="3039" max="3042" width="12.28515625" style="19" customWidth="1"/>
    <col min="3043" max="3043" width="14.7109375" style="19" customWidth="1"/>
    <col min="3044" max="3044" width="14" style="19" customWidth="1"/>
    <col min="3045" max="3045" width="1.85546875" style="19" customWidth="1"/>
    <col min="3046" max="3046" width="6" style="19" customWidth="1"/>
    <col min="3047" max="3047" width="13.7109375" style="19" customWidth="1"/>
    <col min="3048" max="3284" width="9" style="19"/>
    <col min="3285" max="3285" width="4" style="19" customWidth="1"/>
    <col min="3286" max="3287" width="15.140625" style="19" customWidth="1"/>
    <col min="3288" max="3288" width="11.28515625" style="19" customWidth="1"/>
    <col min="3289" max="3290" width="15.140625" style="19" customWidth="1"/>
    <col min="3291" max="3294" width="9.85546875" style="19" customWidth="1"/>
    <col min="3295" max="3298" width="12.28515625" style="19" customWidth="1"/>
    <col min="3299" max="3299" width="14.7109375" style="19" customWidth="1"/>
    <col min="3300" max="3300" width="14" style="19" customWidth="1"/>
    <col min="3301" max="3301" width="1.85546875" style="19" customWidth="1"/>
    <col min="3302" max="3302" width="6" style="19" customWidth="1"/>
    <col min="3303" max="3303" width="13.7109375" style="19" customWidth="1"/>
    <col min="3304" max="3540" width="9" style="19"/>
    <col min="3541" max="3541" width="4" style="19" customWidth="1"/>
    <col min="3542" max="3543" width="15.140625" style="19" customWidth="1"/>
    <col min="3544" max="3544" width="11.28515625" style="19" customWidth="1"/>
    <col min="3545" max="3546" width="15.140625" style="19" customWidth="1"/>
    <col min="3547" max="3550" width="9.85546875" style="19" customWidth="1"/>
    <col min="3551" max="3554" width="12.28515625" style="19" customWidth="1"/>
    <col min="3555" max="3555" width="14.7109375" style="19" customWidth="1"/>
    <col min="3556" max="3556" width="14" style="19" customWidth="1"/>
    <col min="3557" max="3557" width="1.85546875" style="19" customWidth="1"/>
    <col min="3558" max="3558" width="6" style="19" customWidth="1"/>
    <col min="3559" max="3559" width="13.7109375" style="19" customWidth="1"/>
    <col min="3560" max="3796" width="9" style="19"/>
    <col min="3797" max="3797" width="4" style="19" customWidth="1"/>
    <col min="3798" max="3799" width="15.140625" style="19" customWidth="1"/>
    <col min="3800" max="3800" width="11.28515625" style="19" customWidth="1"/>
    <col min="3801" max="3802" width="15.140625" style="19" customWidth="1"/>
    <col min="3803" max="3806" width="9.85546875" style="19" customWidth="1"/>
    <col min="3807" max="3810" width="12.28515625" style="19" customWidth="1"/>
    <col min="3811" max="3811" width="14.7109375" style="19" customWidth="1"/>
    <col min="3812" max="3812" width="14" style="19" customWidth="1"/>
    <col min="3813" max="3813" width="1.85546875" style="19" customWidth="1"/>
    <col min="3814" max="3814" width="6" style="19" customWidth="1"/>
    <col min="3815" max="3815" width="13.7109375" style="19" customWidth="1"/>
    <col min="3816" max="4052" width="9" style="19"/>
    <col min="4053" max="4053" width="4" style="19" customWidth="1"/>
    <col min="4054" max="4055" width="15.140625" style="19" customWidth="1"/>
    <col min="4056" max="4056" width="11.28515625" style="19" customWidth="1"/>
    <col min="4057" max="4058" width="15.140625" style="19" customWidth="1"/>
    <col min="4059" max="4062" width="9.85546875" style="19" customWidth="1"/>
    <col min="4063" max="4066" width="12.28515625" style="19" customWidth="1"/>
    <col min="4067" max="4067" width="14.7109375" style="19" customWidth="1"/>
    <col min="4068" max="4068" width="14" style="19" customWidth="1"/>
    <col min="4069" max="4069" width="1.85546875" style="19" customWidth="1"/>
    <col min="4070" max="4070" width="6" style="19" customWidth="1"/>
    <col min="4071" max="4071" width="13.7109375" style="19" customWidth="1"/>
    <col min="4072" max="4308" width="9" style="19"/>
    <col min="4309" max="4309" width="4" style="19" customWidth="1"/>
    <col min="4310" max="4311" width="15.140625" style="19" customWidth="1"/>
    <col min="4312" max="4312" width="11.28515625" style="19" customWidth="1"/>
    <col min="4313" max="4314" width="15.140625" style="19" customWidth="1"/>
    <col min="4315" max="4318" width="9.85546875" style="19" customWidth="1"/>
    <col min="4319" max="4322" width="12.28515625" style="19" customWidth="1"/>
    <col min="4323" max="4323" width="14.7109375" style="19" customWidth="1"/>
    <col min="4324" max="4324" width="14" style="19" customWidth="1"/>
    <col min="4325" max="4325" width="1.85546875" style="19" customWidth="1"/>
    <col min="4326" max="4326" width="6" style="19" customWidth="1"/>
    <col min="4327" max="4327" width="13.7109375" style="19" customWidth="1"/>
    <col min="4328" max="4564" width="9" style="19"/>
    <col min="4565" max="4565" width="4" style="19" customWidth="1"/>
    <col min="4566" max="4567" width="15.140625" style="19" customWidth="1"/>
    <col min="4568" max="4568" width="11.28515625" style="19" customWidth="1"/>
    <col min="4569" max="4570" width="15.140625" style="19" customWidth="1"/>
    <col min="4571" max="4574" width="9.85546875" style="19" customWidth="1"/>
    <col min="4575" max="4578" width="12.28515625" style="19" customWidth="1"/>
    <col min="4579" max="4579" width="14.7109375" style="19" customWidth="1"/>
    <col min="4580" max="4580" width="14" style="19" customWidth="1"/>
    <col min="4581" max="4581" width="1.85546875" style="19" customWidth="1"/>
    <col min="4582" max="4582" width="6" style="19" customWidth="1"/>
    <col min="4583" max="4583" width="13.7109375" style="19" customWidth="1"/>
    <col min="4584" max="4820" width="9" style="19"/>
    <col min="4821" max="4821" width="4" style="19" customWidth="1"/>
    <col min="4822" max="4823" width="15.140625" style="19" customWidth="1"/>
    <col min="4824" max="4824" width="11.28515625" style="19" customWidth="1"/>
    <col min="4825" max="4826" width="15.140625" style="19" customWidth="1"/>
    <col min="4827" max="4830" width="9.85546875" style="19" customWidth="1"/>
    <col min="4831" max="4834" width="12.28515625" style="19" customWidth="1"/>
    <col min="4835" max="4835" width="14.7109375" style="19" customWidth="1"/>
    <col min="4836" max="4836" width="14" style="19" customWidth="1"/>
    <col min="4837" max="4837" width="1.85546875" style="19" customWidth="1"/>
    <col min="4838" max="4838" width="6" style="19" customWidth="1"/>
    <col min="4839" max="4839" width="13.7109375" style="19" customWidth="1"/>
    <col min="4840" max="5076" width="9" style="19"/>
    <col min="5077" max="5077" width="4" style="19" customWidth="1"/>
    <col min="5078" max="5079" width="15.140625" style="19" customWidth="1"/>
    <col min="5080" max="5080" width="11.28515625" style="19" customWidth="1"/>
    <col min="5081" max="5082" width="15.140625" style="19" customWidth="1"/>
    <col min="5083" max="5086" width="9.85546875" style="19" customWidth="1"/>
    <col min="5087" max="5090" width="12.28515625" style="19" customWidth="1"/>
    <col min="5091" max="5091" width="14.7109375" style="19" customWidth="1"/>
    <col min="5092" max="5092" width="14" style="19" customWidth="1"/>
    <col min="5093" max="5093" width="1.85546875" style="19" customWidth="1"/>
    <col min="5094" max="5094" width="6" style="19" customWidth="1"/>
    <col min="5095" max="5095" width="13.7109375" style="19" customWidth="1"/>
    <col min="5096" max="5332" width="9" style="19"/>
    <col min="5333" max="5333" width="4" style="19" customWidth="1"/>
    <col min="5334" max="5335" width="15.140625" style="19" customWidth="1"/>
    <col min="5336" max="5336" width="11.28515625" style="19" customWidth="1"/>
    <col min="5337" max="5338" width="15.140625" style="19" customWidth="1"/>
    <col min="5339" max="5342" width="9.85546875" style="19" customWidth="1"/>
    <col min="5343" max="5346" width="12.28515625" style="19" customWidth="1"/>
    <col min="5347" max="5347" width="14.7109375" style="19" customWidth="1"/>
    <col min="5348" max="5348" width="14" style="19" customWidth="1"/>
    <col min="5349" max="5349" width="1.85546875" style="19" customWidth="1"/>
    <col min="5350" max="5350" width="6" style="19" customWidth="1"/>
    <col min="5351" max="5351" width="13.7109375" style="19" customWidth="1"/>
    <col min="5352" max="5588" width="9" style="19"/>
    <col min="5589" max="5589" width="4" style="19" customWidth="1"/>
    <col min="5590" max="5591" width="15.140625" style="19" customWidth="1"/>
    <col min="5592" max="5592" width="11.28515625" style="19" customWidth="1"/>
    <col min="5593" max="5594" width="15.140625" style="19" customWidth="1"/>
    <col min="5595" max="5598" width="9.85546875" style="19" customWidth="1"/>
    <col min="5599" max="5602" width="12.28515625" style="19" customWidth="1"/>
    <col min="5603" max="5603" width="14.7109375" style="19" customWidth="1"/>
    <col min="5604" max="5604" width="14" style="19" customWidth="1"/>
    <col min="5605" max="5605" width="1.85546875" style="19" customWidth="1"/>
    <col min="5606" max="5606" width="6" style="19" customWidth="1"/>
    <col min="5607" max="5607" width="13.7109375" style="19" customWidth="1"/>
    <col min="5608" max="5844" width="9" style="19"/>
    <col min="5845" max="5845" width="4" style="19" customWidth="1"/>
    <col min="5846" max="5847" width="15.140625" style="19" customWidth="1"/>
    <col min="5848" max="5848" width="11.28515625" style="19" customWidth="1"/>
    <col min="5849" max="5850" width="15.140625" style="19" customWidth="1"/>
    <col min="5851" max="5854" width="9.85546875" style="19" customWidth="1"/>
    <col min="5855" max="5858" width="12.28515625" style="19" customWidth="1"/>
    <col min="5859" max="5859" width="14.7109375" style="19" customWidth="1"/>
    <col min="5860" max="5860" width="14" style="19" customWidth="1"/>
    <col min="5861" max="5861" width="1.85546875" style="19" customWidth="1"/>
    <col min="5862" max="5862" width="6" style="19" customWidth="1"/>
    <col min="5863" max="5863" width="13.7109375" style="19" customWidth="1"/>
    <col min="5864" max="6100" width="9" style="19"/>
    <col min="6101" max="6101" width="4" style="19" customWidth="1"/>
    <col min="6102" max="6103" width="15.140625" style="19" customWidth="1"/>
    <col min="6104" max="6104" width="11.28515625" style="19" customWidth="1"/>
    <col min="6105" max="6106" width="15.140625" style="19" customWidth="1"/>
    <col min="6107" max="6110" width="9.85546875" style="19" customWidth="1"/>
    <col min="6111" max="6114" width="12.28515625" style="19" customWidth="1"/>
    <col min="6115" max="6115" width="14.7109375" style="19" customWidth="1"/>
    <col min="6116" max="6116" width="14" style="19" customWidth="1"/>
    <col min="6117" max="6117" width="1.85546875" style="19" customWidth="1"/>
    <col min="6118" max="6118" width="6" style="19" customWidth="1"/>
    <col min="6119" max="6119" width="13.7109375" style="19" customWidth="1"/>
    <col min="6120" max="6356" width="9" style="19"/>
    <col min="6357" max="6357" width="4" style="19" customWidth="1"/>
    <col min="6358" max="6359" width="15.140625" style="19" customWidth="1"/>
    <col min="6360" max="6360" width="11.28515625" style="19" customWidth="1"/>
    <col min="6361" max="6362" width="15.140625" style="19" customWidth="1"/>
    <col min="6363" max="6366" width="9.85546875" style="19" customWidth="1"/>
    <col min="6367" max="6370" width="12.28515625" style="19" customWidth="1"/>
    <col min="6371" max="6371" width="14.7109375" style="19" customWidth="1"/>
    <col min="6372" max="6372" width="14" style="19" customWidth="1"/>
    <col min="6373" max="6373" width="1.85546875" style="19" customWidth="1"/>
    <col min="6374" max="6374" width="6" style="19" customWidth="1"/>
    <col min="6375" max="6375" width="13.7109375" style="19" customWidth="1"/>
    <col min="6376" max="6612" width="9" style="19"/>
    <col min="6613" max="6613" width="4" style="19" customWidth="1"/>
    <col min="6614" max="6615" width="15.140625" style="19" customWidth="1"/>
    <col min="6616" max="6616" width="11.28515625" style="19" customWidth="1"/>
    <col min="6617" max="6618" width="15.140625" style="19" customWidth="1"/>
    <col min="6619" max="6622" width="9.85546875" style="19" customWidth="1"/>
    <col min="6623" max="6626" width="12.28515625" style="19" customWidth="1"/>
    <col min="6627" max="6627" width="14.7109375" style="19" customWidth="1"/>
    <col min="6628" max="6628" width="14" style="19" customWidth="1"/>
    <col min="6629" max="6629" width="1.85546875" style="19" customWidth="1"/>
    <col min="6630" max="6630" width="6" style="19" customWidth="1"/>
    <col min="6631" max="6631" width="13.7109375" style="19" customWidth="1"/>
    <col min="6632" max="6868" width="9" style="19"/>
    <col min="6869" max="6869" width="4" style="19" customWidth="1"/>
    <col min="6870" max="6871" width="15.140625" style="19" customWidth="1"/>
    <col min="6872" max="6872" width="11.28515625" style="19" customWidth="1"/>
    <col min="6873" max="6874" width="15.140625" style="19" customWidth="1"/>
    <col min="6875" max="6878" width="9.85546875" style="19" customWidth="1"/>
    <col min="6879" max="6882" width="12.28515625" style="19" customWidth="1"/>
    <col min="6883" max="6883" width="14.7109375" style="19" customWidth="1"/>
    <col min="6884" max="6884" width="14" style="19" customWidth="1"/>
    <col min="6885" max="6885" width="1.85546875" style="19" customWidth="1"/>
    <col min="6886" max="6886" width="6" style="19" customWidth="1"/>
    <col min="6887" max="6887" width="13.7109375" style="19" customWidth="1"/>
    <col min="6888" max="7124" width="9" style="19"/>
    <col min="7125" max="7125" width="4" style="19" customWidth="1"/>
    <col min="7126" max="7127" width="15.140625" style="19" customWidth="1"/>
    <col min="7128" max="7128" width="11.28515625" style="19" customWidth="1"/>
    <col min="7129" max="7130" width="15.140625" style="19" customWidth="1"/>
    <col min="7131" max="7134" width="9.85546875" style="19" customWidth="1"/>
    <col min="7135" max="7138" width="12.28515625" style="19" customWidth="1"/>
    <col min="7139" max="7139" width="14.7109375" style="19" customWidth="1"/>
    <col min="7140" max="7140" width="14" style="19" customWidth="1"/>
    <col min="7141" max="7141" width="1.85546875" style="19" customWidth="1"/>
    <col min="7142" max="7142" width="6" style="19" customWidth="1"/>
    <col min="7143" max="7143" width="13.7109375" style="19" customWidth="1"/>
    <col min="7144" max="7380" width="9" style="19"/>
    <col min="7381" max="7381" width="4" style="19" customWidth="1"/>
    <col min="7382" max="7383" width="15.140625" style="19" customWidth="1"/>
    <col min="7384" max="7384" width="11.28515625" style="19" customWidth="1"/>
    <col min="7385" max="7386" width="15.140625" style="19" customWidth="1"/>
    <col min="7387" max="7390" width="9.85546875" style="19" customWidth="1"/>
    <col min="7391" max="7394" width="12.28515625" style="19" customWidth="1"/>
    <col min="7395" max="7395" width="14.7109375" style="19" customWidth="1"/>
    <col min="7396" max="7396" width="14" style="19" customWidth="1"/>
    <col min="7397" max="7397" width="1.85546875" style="19" customWidth="1"/>
    <col min="7398" max="7398" width="6" style="19" customWidth="1"/>
    <col min="7399" max="7399" width="13.7109375" style="19" customWidth="1"/>
    <col min="7400" max="7636" width="9" style="19"/>
    <col min="7637" max="7637" width="4" style="19" customWidth="1"/>
    <col min="7638" max="7639" width="15.140625" style="19" customWidth="1"/>
    <col min="7640" max="7640" width="11.28515625" style="19" customWidth="1"/>
    <col min="7641" max="7642" width="15.140625" style="19" customWidth="1"/>
    <col min="7643" max="7646" width="9.85546875" style="19" customWidth="1"/>
    <col min="7647" max="7650" width="12.28515625" style="19" customWidth="1"/>
    <col min="7651" max="7651" width="14.7109375" style="19" customWidth="1"/>
    <col min="7652" max="7652" width="14" style="19" customWidth="1"/>
    <col min="7653" max="7653" width="1.85546875" style="19" customWidth="1"/>
    <col min="7654" max="7654" width="6" style="19" customWidth="1"/>
    <col min="7655" max="7655" width="13.7109375" style="19" customWidth="1"/>
    <col min="7656" max="7892" width="9" style="19"/>
    <col min="7893" max="7893" width="4" style="19" customWidth="1"/>
    <col min="7894" max="7895" width="15.140625" style="19" customWidth="1"/>
    <col min="7896" max="7896" width="11.28515625" style="19" customWidth="1"/>
    <col min="7897" max="7898" width="15.140625" style="19" customWidth="1"/>
    <col min="7899" max="7902" width="9.85546875" style="19" customWidth="1"/>
    <col min="7903" max="7906" width="12.28515625" style="19" customWidth="1"/>
    <col min="7907" max="7907" width="14.7109375" style="19" customWidth="1"/>
    <col min="7908" max="7908" width="14" style="19" customWidth="1"/>
    <col min="7909" max="7909" width="1.85546875" style="19" customWidth="1"/>
    <col min="7910" max="7910" width="6" style="19" customWidth="1"/>
    <col min="7911" max="7911" width="13.7109375" style="19" customWidth="1"/>
    <col min="7912" max="8148" width="9" style="19"/>
    <col min="8149" max="8149" width="4" style="19" customWidth="1"/>
    <col min="8150" max="8151" width="15.140625" style="19" customWidth="1"/>
    <col min="8152" max="8152" width="11.28515625" style="19" customWidth="1"/>
    <col min="8153" max="8154" width="15.140625" style="19" customWidth="1"/>
    <col min="8155" max="8158" width="9.85546875" style="19" customWidth="1"/>
    <col min="8159" max="8162" width="12.28515625" style="19" customWidth="1"/>
    <col min="8163" max="8163" width="14.7109375" style="19" customWidth="1"/>
    <col min="8164" max="8164" width="14" style="19" customWidth="1"/>
    <col min="8165" max="8165" width="1.85546875" style="19" customWidth="1"/>
    <col min="8166" max="8166" width="6" style="19" customWidth="1"/>
    <col min="8167" max="8167" width="13.7109375" style="19" customWidth="1"/>
    <col min="8168" max="8404" width="9" style="19"/>
    <col min="8405" max="8405" width="4" style="19" customWidth="1"/>
    <col min="8406" max="8407" width="15.140625" style="19" customWidth="1"/>
    <col min="8408" max="8408" width="11.28515625" style="19" customWidth="1"/>
    <col min="8409" max="8410" width="15.140625" style="19" customWidth="1"/>
    <col min="8411" max="8414" width="9.85546875" style="19" customWidth="1"/>
    <col min="8415" max="8418" width="12.28515625" style="19" customWidth="1"/>
    <col min="8419" max="8419" width="14.7109375" style="19" customWidth="1"/>
    <col min="8420" max="8420" width="14" style="19" customWidth="1"/>
    <col min="8421" max="8421" width="1.85546875" style="19" customWidth="1"/>
    <col min="8422" max="8422" width="6" style="19" customWidth="1"/>
    <col min="8423" max="8423" width="13.7109375" style="19" customWidth="1"/>
    <col min="8424" max="8660" width="9" style="19"/>
    <col min="8661" max="8661" width="4" style="19" customWidth="1"/>
    <col min="8662" max="8663" width="15.140625" style="19" customWidth="1"/>
    <col min="8664" max="8664" width="11.28515625" style="19" customWidth="1"/>
    <col min="8665" max="8666" width="15.140625" style="19" customWidth="1"/>
    <col min="8667" max="8670" width="9.85546875" style="19" customWidth="1"/>
    <col min="8671" max="8674" width="12.28515625" style="19" customWidth="1"/>
    <col min="8675" max="8675" width="14.7109375" style="19" customWidth="1"/>
    <col min="8676" max="8676" width="14" style="19" customWidth="1"/>
    <col min="8677" max="8677" width="1.85546875" style="19" customWidth="1"/>
    <col min="8678" max="8678" width="6" style="19" customWidth="1"/>
    <col min="8679" max="8679" width="13.7109375" style="19" customWidth="1"/>
    <col min="8680" max="8916" width="9" style="19"/>
    <col min="8917" max="8917" width="4" style="19" customWidth="1"/>
    <col min="8918" max="8919" width="15.140625" style="19" customWidth="1"/>
    <col min="8920" max="8920" width="11.28515625" style="19" customWidth="1"/>
    <col min="8921" max="8922" width="15.140625" style="19" customWidth="1"/>
    <col min="8923" max="8926" width="9.85546875" style="19" customWidth="1"/>
    <col min="8927" max="8930" width="12.28515625" style="19" customWidth="1"/>
    <col min="8931" max="8931" width="14.7109375" style="19" customWidth="1"/>
    <col min="8932" max="8932" width="14" style="19" customWidth="1"/>
    <col min="8933" max="8933" width="1.85546875" style="19" customWidth="1"/>
    <col min="8934" max="8934" width="6" style="19" customWidth="1"/>
    <col min="8935" max="8935" width="13.7109375" style="19" customWidth="1"/>
    <col min="8936" max="9172" width="9" style="19"/>
    <col min="9173" max="9173" width="4" style="19" customWidth="1"/>
    <col min="9174" max="9175" width="15.140625" style="19" customWidth="1"/>
    <col min="9176" max="9176" width="11.28515625" style="19" customWidth="1"/>
    <col min="9177" max="9178" width="15.140625" style="19" customWidth="1"/>
    <col min="9179" max="9182" width="9.85546875" style="19" customWidth="1"/>
    <col min="9183" max="9186" width="12.28515625" style="19" customWidth="1"/>
    <col min="9187" max="9187" width="14.7109375" style="19" customWidth="1"/>
    <col min="9188" max="9188" width="14" style="19" customWidth="1"/>
    <col min="9189" max="9189" width="1.85546875" style="19" customWidth="1"/>
    <col min="9190" max="9190" width="6" style="19" customWidth="1"/>
    <col min="9191" max="9191" width="13.7109375" style="19" customWidth="1"/>
    <col min="9192" max="9428" width="9" style="19"/>
    <col min="9429" max="9429" width="4" style="19" customWidth="1"/>
    <col min="9430" max="9431" width="15.140625" style="19" customWidth="1"/>
    <col min="9432" max="9432" width="11.28515625" style="19" customWidth="1"/>
    <col min="9433" max="9434" width="15.140625" style="19" customWidth="1"/>
    <col min="9435" max="9438" width="9.85546875" style="19" customWidth="1"/>
    <col min="9439" max="9442" width="12.28515625" style="19" customWidth="1"/>
    <col min="9443" max="9443" width="14.7109375" style="19" customWidth="1"/>
    <col min="9444" max="9444" width="14" style="19" customWidth="1"/>
    <col min="9445" max="9445" width="1.85546875" style="19" customWidth="1"/>
    <col min="9446" max="9446" width="6" style="19" customWidth="1"/>
    <col min="9447" max="9447" width="13.7109375" style="19" customWidth="1"/>
    <col min="9448" max="9684" width="9" style="19"/>
    <col min="9685" max="9685" width="4" style="19" customWidth="1"/>
    <col min="9686" max="9687" width="15.140625" style="19" customWidth="1"/>
    <col min="9688" max="9688" width="11.28515625" style="19" customWidth="1"/>
    <col min="9689" max="9690" width="15.140625" style="19" customWidth="1"/>
    <col min="9691" max="9694" width="9.85546875" style="19" customWidth="1"/>
    <col min="9695" max="9698" width="12.28515625" style="19" customWidth="1"/>
    <col min="9699" max="9699" width="14.7109375" style="19" customWidth="1"/>
    <col min="9700" max="9700" width="14" style="19" customWidth="1"/>
    <col min="9701" max="9701" width="1.85546875" style="19" customWidth="1"/>
    <col min="9702" max="9702" width="6" style="19" customWidth="1"/>
    <col min="9703" max="9703" width="13.7109375" style="19" customWidth="1"/>
    <col min="9704" max="9940" width="9" style="19"/>
    <col min="9941" max="9941" width="4" style="19" customWidth="1"/>
    <col min="9942" max="9943" width="15.140625" style="19" customWidth="1"/>
    <col min="9944" max="9944" width="11.28515625" style="19" customWidth="1"/>
    <col min="9945" max="9946" width="15.140625" style="19" customWidth="1"/>
    <col min="9947" max="9950" width="9.85546875" style="19" customWidth="1"/>
    <col min="9951" max="9954" width="12.28515625" style="19" customWidth="1"/>
    <col min="9955" max="9955" width="14.7109375" style="19" customWidth="1"/>
    <col min="9956" max="9956" width="14" style="19" customWidth="1"/>
    <col min="9957" max="9957" width="1.85546875" style="19" customWidth="1"/>
    <col min="9958" max="9958" width="6" style="19" customWidth="1"/>
    <col min="9959" max="9959" width="13.7109375" style="19" customWidth="1"/>
    <col min="9960" max="10196" width="9" style="19"/>
    <col min="10197" max="10197" width="4" style="19" customWidth="1"/>
    <col min="10198" max="10199" width="15.140625" style="19" customWidth="1"/>
    <col min="10200" max="10200" width="11.28515625" style="19" customWidth="1"/>
    <col min="10201" max="10202" width="15.140625" style="19" customWidth="1"/>
    <col min="10203" max="10206" width="9.85546875" style="19" customWidth="1"/>
    <col min="10207" max="10210" width="12.28515625" style="19" customWidth="1"/>
    <col min="10211" max="10211" width="14.7109375" style="19" customWidth="1"/>
    <col min="10212" max="10212" width="14" style="19" customWidth="1"/>
    <col min="10213" max="10213" width="1.85546875" style="19" customWidth="1"/>
    <col min="10214" max="10214" width="6" style="19" customWidth="1"/>
    <col min="10215" max="10215" width="13.7109375" style="19" customWidth="1"/>
    <col min="10216" max="10452" width="9" style="19"/>
    <col min="10453" max="10453" width="4" style="19" customWidth="1"/>
    <col min="10454" max="10455" width="15.140625" style="19" customWidth="1"/>
    <col min="10456" max="10456" width="11.28515625" style="19" customWidth="1"/>
    <col min="10457" max="10458" width="15.140625" style="19" customWidth="1"/>
    <col min="10459" max="10462" width="9.85546875" style="19" customWidth="1"/>
    <col min="10463" max="10466" width="12.28515625" style="19" customWidth="1"/>
    <col min="10467" max="10467" width="14.7109375" style="19" customWidth="1"/>
    <col min="10468" max="10468" width="14" style="19" customWidth="1"/>
    <col min="10469" max="10469" width="1.85546875" style="19" customWidth="1"/>
    <col min="10470" max="10470" width="6" style="19" customWidth="1"/>
    <col min="10471" max="10471" width="13.7109375" style="19" customWidth="1"/>
    <col min="10472" max="10708" width="9" style="19"/>
    <col min="10709" max="10709" width="4" style="19" customWidth="1"/>
    <col min="10710" max="10711" width="15.140625" style="19" customWidth="1"/>
    <col min="10712" max="10712" width="11.28515625" style="19" customWidth="1"/>
    <col min="10713" max="10714" width="15.140625" style="19" customWidth="1"/>
    <col min="10715" max="10718" width="9.85546875" style="19" customWidth="1"/>
    <col min="10719" max="10722" width="12.28515625" style="19" customWidth="1"/>
    <col min="10723" max="10723" width="14.7109375" style="19" customWidth="1"/>
    <col min="10724" max="10724" width="14" style="19" customWidth="1"/>
    <col min="10725" max="10725" width="1.85546875" style="19" customWidth="1"/>
    <col min="10726" max="10726" width="6" style="19" customWidth="1"/>
    <col min="10727" max="10727" width="13.7109375" style="19" customWidth="1"/>
    <col min="10728" max="10964" width="9" style="19"/>
    <col min="10965" max="10965" width="4" style="19" customWidth="1"/>
    <col min="10966" max="10967" width="15.140625" style="19" customWidth="1"/>
    <col min="10968" max="10968" width="11.28515625" style="19" customWidth="1"/>
    <col min="10969" max="10970" width="15.140625" style="19" customWidth="1"/>
    <col min="10971" max="10974" width="9.85546875" style="19" customWidth="1"/>
    <col min="10975" max="10978" width="12.28515625" style="19" customWidth="1"/>
    <col min="10979" max="10979" width="14.7109375" style="19" customWidth="1"/>
    <col min="10980" max="10980" width="14" style="19" customWidth="1"/>
    <col min="10981" max="10981" width="1.85546875" style="19" customWidth="1"/>
    <col min="10982" max="10982" width="6" style="19" customWidth="1"/>
    <col min="10983" max="10983" width="13.7109375" style="19" customWidth="1"/>
    <col min="10984" max="11220" width="9" style="19"/>
    <col min="11221" max="11221" width="4" style="19" customWidth="1"/>
    <col min="11222" max="11223" width="15.140625" style="19" customWidth="1"/>
    <col min="11224" max="11224" width="11.28515625" style="19" customWidth="1"/>
    <col min="11225" max="11226" width="15.140625" style="19" customWidth="1"/>
    <col min="11227" max="11230" width="9.85546875" style="19" customWidth="1"/>
    <col min="11231" max="11234" width="12.28515625" style="19" customWidth="1"/>
    <col min="11235" max="11235" width="14.7109375" style="19" customWidth="1"/>
    <col min="11236" max="11236" width="14" style="19" customWidth="1"/>
    <col min="11237" max="11237" width="1.85546875" style="19" customWidth="1"/>
    <col min="11238" max="11238" width="6" style="19" customWidth="1"/>
    <col min="11239" max="11239" width="13.7109375" style="19" customWidth="1"/>
    <col min="11240" max="11476" width="9" style="19"/>
    <col min="11477" max="11477" width="4" style="19" customWidth="1"/>
    <col min="11478" max="11479" width="15.140625" style="19" customWidth="1"/>
    <col min="11480" max="11480" width="11.28515625" style="19" customWidth="1"/>
    <col min="11481" max="11482" width="15.140625" style="19" customWidth="1"/>
    <col min="11483" max="11486" width="9.85546875" style="19" customWidth="1"/>
    <col min="11487" max="11490" width="12.28515625" style="19" customWidth="1"/>
    <col min="11491" max="11491" width="14.7109375" style="19" customWidth="1"/>
    <col min="11492" max="11492" width="14" style="19" customWidth="1"/>
    <col min="11493" max="11493" width="1.85546875" style="19" customWidth="1"/>
    <col min="11494" max="11494" width="6" style="19" customWidth="1"/>
    <col min="11495" max="11495" width="13.7109375" style="19" customWidth="1"/>
    <col min="11496" max="11732" width="9" style="19"/>
    <col min="11733" max="11733" width="4" style="19" customWidth="1"/>
    <col min="11734" max="11735" width="15.140625" style="19" customWidth="1"/>
    <col min="11736" max="11736" width="11.28515625" style="19" customWidth="1"/>
    <col min="11737" max="11738" width="15.140625" style="19" customWidth="1"/>
    <col min="11739" max="11742" width="9.85546875" style="19" customWidth="1"/>
    <col min="11743" max="11746" width="12.28515625" style="19" customWidth="1"/>
    <col min="11747" max="11747" width="14.7109375" style="19" customWidth="1"/>
    <col min="11748" max="11748" width="14" style="19" customWidth="1"/>
    <col min="11749" max="11749" width="1.85546875" style="19" customWidth="1"/>
    <col min="11750" max="11750" width="6" style="19" customWidth="1"/>
    <col min="11751" max="11751" width="13.7109375" style="19" customWidth="1"/>
    <col min="11752" max="11988" width="9" style="19"/>
    <col min="11989" max="11989" width="4" style="19" customWidth="1"/>
    <col min="11990" max="11991" width="15.140625" style="19" customWidth="1"/>
    <col min="11992" max="11992" width="11.28515625" style="19" customWidth="1"/>
    <col min="11993" max="11994" width="15.140625" style="19" customWidth="1"/>
    <col min="11995" max="11998" width="9.85546875" style="19" customWidth="1"/>
    <col min="11999" max="12002" width="12.28515625" style="19" customWidth="1"/>
    <col min="12003" max="12003" width="14.7109375" style="19" customWidth="1"/>
    <col min="12004" max="12004" width="14" style="19" customWidth="1"/>
    <col min="12005" max="12005" width="1.85546875" style="19" customWidth="1"/>
    <col min="12006" max="12006" width="6" style="19" customWidth="1"/>
    <col min="12007" max="12007" width="13.7109375" style="19" customWidth="1"/>
    <col min="12008" max="12244" width="9" style="19"/>
    <col min="12245" max="12245" width="4" style="19" customWidth="1"/>
    <col min="12246" max="12247" width="15.140625" style="19" customWidth="1"/>
    <col min="12248" max="12248" width="11.28515625" style="19" customWidth="1"/>
    <col min="12249" max="12250" width="15.140625" style="19" customWidth="1"/>
    <col min="12251" max="12254" width="9.85546875" style="19" customWidth="1"/>
    <col min="12255" max="12258" width="12.28515625" style="19" customWidth="1"/>
    <col min="12259" max="12259" width="14.7109375" style="19" customWidth="1"/>
    <col min="12260" max="12260" width="14" style="19" customWidth="1"/>
    <col min="12261" max="12261" width="1.85546875" style="19" customWidth="1"/>
    <col min="12262" max="12262" width="6" style="19" customWidth="1"/>
    <col min="12263" max="12263" width="13.7109375" style="19" customWidth="1"/>
    <col min="12264" max="12500" width="9" style="19"/>
    <col min="12501" max="12501" width="4" style="19" customWidth="1"/>
    <col min="12502" max="12503" width="15.140625" style="19" customWidth="1"/>
    <col min="12504" max="12504" width="11.28515625" style="19" customWidth="1"/>
    <col min="12505" max="12506" width="15.140625" style="19" customWidth="1"/>
    <col min="12507" max="12510" width="9.85546875" style="19" customWidth="1"/>
    <col min="12511" max="12514" width="12.28515625" style="19" customWidth="1"/>
    <col min="12515" max="12515" width="14.7109375" style="19" customWidth="1"/>
    <col min="12516" max="12516" width="14" style="19" customWidth="1"/>
    <col min="12517" max="12517" width="1.85546875" style="19" customWidth="1"/>
    <col min="12518" max="12518" width="6" style="19" customWidth="1"/>
    <col min="12519" max="12519" width="13.7109375" style="19" customWidth="1"/>
    <col min="12520" max="12756" width="9" style="19"/>
    <col min="12757" max="12757" width="4" style="19" customWidth="1"/>
    <col min="12758" max="12759" width="15.140625" style="19" customWidth="1"/>
    <col min="12760" max="12760" width="11.28515625" style="19" customWidth="1"/>
    <col min="12761" max="12762" width="15.140625" style="19" customWidth="1"/>
    <col min="12763" max="12766" width="9.85546875" style="19" customWidth="1"/>
    <col min="12767" max="12770" width="12.28515625" style="19" customWidth="1"/>
    <col min="12771" max="12771" width="14.7109375" style="19" customWidth="1"/>
    <col min="12772" max="12772" width="14" style="19" customWidth="1"/>
    <col min="12773" max="12773" width="1.85546875" style="19" customWidth="1"/>
    <col min="12774" max="12774" width="6" style="19" customWidth="1"/>
    <col min="12775" max="12775" width="13.7109375" style="19" customWidth="1"/>
    <col min="12776" max="13012" width="9" style="19"/>
    <col min="13013" max="13013" width="4" style="19" customWidth="1"/>
    <col min="13014" max="13015" width="15.140625" style="19" customWidth="1"/>
    <col min="13016" max="13016" width="11.28515625" style="19" customWidth="1"/>
    <col min="13017" max="13018" width="15.140625" style="19" customWidth="1"/>
    <col min="13019" max="13022" width="9.85546875" style="19" customWidth="1"/>
    <col min="13023" max="13026" width="12.28515625" style="19" customWidth="1"/>
    <col min="13027" max="13027" width="14.7109375" style="19" customWidth="1"/>
    <col min="13028" max="13028" width="14" style="19" customWidth="1"/>
    <col min="13029" max="13029" width="1.85546875" style="19" customWidth="1"/>
    <col min="13030" max="13030" width="6" style="19" customWidth="1"/>
    <col min="13031" max="13031" width="13.7109375" style="19" customWidth="1"/>
    <col min="13032" max="13268" width="9" style="19"/>
    <col min="13269" max="13269" width="4" style="19" customWidth="1"/>
    <col min="13270" max="13271" width="15.140625" style="19" customWidth="1"/>
    <col min="13272" max="13272" width="11.28515625" style="19" customWidth="1"/>
    <col min="13273" max="13274" width="15.140625" style="19" customWidth="1"/>
    <col min="13275" max="13278" width="9.85546875" style="19" customWidth="1"/>
    <col min="13279" max="13282" width="12.28515625" style="19" customWidth="1"/>
    <col min="13283" max="13283" width="14.7109375" style="19" customWidth="1"/>
    <col min="13284" max="13284" width="14" style="19" customWidth="1"/>
    <col min="13285" max="13285" width="1.85546875" style="19" customWidth="1"/>
    <col min="13286" max="13286" width="6" style="19" customWidth="1"/>
    <col min="13287" max="13287" width="13.7109375" style="19" customWidth="1"/>
    <col min="13288" max="13524" width="9" style="19"/>
    <col min="13525" max="13525" width="4" style="19" customWidth="1"/>
    <col min="13526" max="13527" width="15.140625" style="19" customWidth="1"/>
    <col min="13528" max="13528" width="11.28515625" style="19" customWidth="1"/>
    <col min="13529" max="13530" width="15.140625" style="19" customWidth="1"/>
    <col min="13531" max="13534" width="9.85546875" style="19" customWidth="1"/>
    <col min="13535" max="13538" width="12.28515625" style="19" customWidth="1"/>
    <col min="13539" max="13539" width="14.7109375" style="19" customWidth="1"/>
    <col min="13540" max="13540" width="14" style="19" customWidth="1"/>
    <col min="13541" max="13541" width="1.85546875" style="19" customWidth="1"/>
    <col min="13542" max="13542" width="6" style="19" customWidth="1"/>
    <col min="13543" max="13543" width="13.7109375" style="19" customWidth="1"/>
    <col min="13544" max="13780" width="9" style="19"/>
    <col min="13781" max="13781" width="4" style="19" customWidth="1"/>
    <col min="13782" max="13783" width="15.140625" style="19" customWidth="1"/>
    <col min="13784" max="13784" width="11.28515625" style="19" customWidth="1"/>
    <col min="13785" max="13786" width="15.140625" style="19" customWidth="1"/>
    <col min="13787" max="13790" width="9.85546875" style="19" customWidth="1"/>
    <col min="13791" max="13794" width="12.28515625" style="19" customWidth="1"/>
    <col min="13795" max="13795" width="14.7109375" style="19" customWidth="1"/>
    <col min="13796" max="13796" width="14" style="19" customWidth="1"/>
    <col min="13797" max="13797" width="1.85546875" style="19" customWidth="1"/>
    <col min="13798" max="13798" width="6" style="19" customWidth="1"/>
    <col min="13799" max="13799" width="13.7109375" style="19" customWidth="1"/>
    <col min="13800" max="14036" width="9" style="19"/>
    <col min="14037" max="14037" width="4" style="19" customWidth="1"/>
    <col min="14038" max="14039" width="15.140625" style="19" customWidth="1"/>
    <col min="14040" max="14040" width="11.28515625" style="19" customWidth="1"/>
    <col min="14041" max="14042" width="15.140625" style="19" customWidth="1"/>
    <col min="14043" max="14046" width="9.85546875" style="19" customWidth="1"/>
    <col min="14047" max="14050" width="12.28515625" style="19" customWidth="1"/>
    <col min="14051" max="14051" width="14.7109375" style="19" customWidth="1"/>
    <col min="14052" max="14052" width="14" style="19" customWidth="1"/>
    <col min="14053" max="14053" width="1.85546875" style="19" customWidth="1"/>
    <col min="14054" max="14054" width="6" style="19" customWidth="1"/>
    <col min="14055" max="14055" width="13.7109375" style="19" customWidth="1"/>
    <col min="14056" max="14292" width="9" style="19"/>
    <col min="14293" max="14293" width="4" style="19" customWidth="1"/>
    <col min="14294" max="14295" width="15.140625" style="19" customWidth="1"/>
    <col min="14296" max="14296" width="11.28515625" style="19" customWidth="1"/>
    <col min="14297" max="14298" width="15.140625" style="19" customWidth="1"/>
    <col min="14299" max="14302" width="9.85546875" style="19" customWidth="1"/>
    <col min="14303" max="14306" width="12.28515625" style="19" customWidth="1"/>
    <col min="14307" max="14307" width="14.7109375" style="19" customWidth="1"/>
    <col min="14308" max="14308" width="14" style="19" customWidth="1"/>
    <col min="14309" max="14309" width="1.85546875" style="19" customWidth="1"/>
    <col min="14310" max="14310" width="6" style="19" customWidth="1"/>
    <col min="14311" max="14311" width="13.7109375" style="19" customWidth="1"/>
    <col min="14312" max="14548" width="9" style="19"/>
    <col min="14549" max="14549" width="4" style="19" customWidth="1"/>
    <col min="14550" max="14551" width="15.140625" style="19" customWidth="1"/>
    <col min="14552" max="14552" width="11.28515625" style="19" customWidth="1"/>
    <col min="14553" max="14554" width="15.140625" style="19" customWidth="1"/>
    <col min="14555" max="14558" width="9.85546875" style="19" customWidth="1"/>
    <col min="14559" max="14562" width="12.28515625" style="19" customWidth="1"/>
    <col min="14563" max="14563" width="14.7109375" style="19" customWidth="1"/>
    <col min="14564" max="14564" width="14" style="19" customWidth="1"/>
    <col min="14565" max="14565" width="1.85546875" style="19" customWidth="1"/>
    <col min="14566" max="14566" width="6" style="19" customWidth="1"/>
    <col min="14567" max="14567" width="13.7109375" style="19" customWidth="1"/>
    <col min="14568" max="14804" width="9" style="19"/>
    <col min="14805" max="14805" width="4" style="19" customWidth="1"/>
    <col min="14806" max="14807" width="15.140625" style="19" customWidth="1"/>
    <col min="14808" max="14808" width="11.28515625" style="19" customWidth="1"/>
    <col min="14809" max="14810" width="15.140625" style="19" customWidth="1"/>
    <col min="14811" max="14814" width="9.85546875" style="19" customWidth="1"/>
    <col min="14815" max="14818" width="12.28515625" style="19" customWidth="1"/>
    <col min="14819" max="14819" width="14.7109375" style="19" customWidth="1"/>
    <col min="14820" max="14820" width="14" style="19" customWidth="1"/>
    <col min="14821" max="14821" width="1.85546875" style="19" customWidth="1"/>
    <col min="14822" max="14822" width="6" style="19" customWidth="1"/>
    <col min="14823" max="14823" width="13.7109375" style="19" customWidth="1"/>
    <col min="14824" max="15060" width="9" style="19"/>
    <col min="15061" max="15061" width="4" style="19" customWidth="1"/>
    <col min="15062" max="15063" width="15.140625" style="19" customWidth="1"/>
    <col min="15064" max="15064" width="11.28515625" style="19" customWidth="1"/>
    <col min="15065" max="15066" width="15.140625" style="19" customWidth="1"/>
    <col min="15067" max="15070" width="9.85546875" style="19" customWidth="1"/>
    <col min="15071" max="15074" width="12.28515625" style="19" customWidth="1"/>
    <col min="15075" max="15075" width="14.7109375" style="19" customWidth="1"/>
    <col min="15076" max="15076" width="14" style="19" customWidth="1"/>
    <col min="15077" max="15077" width="1.85546875" style="19" customWidth="1"/>
    <col min="15078" max="15078" width="6" style="19" customWidth="1"/>
    <col min="15079" max="15079" width="13.7109375" style="19" customWidth="1"/>
    <col min="15080" max="15316" width="9" style="19"/>
    <col min="15317" max="15317" width="4" style="19" customWidth="1"/>
    <col min="15318" max="15319" width="15.140625" style="19" customWidth="1"/>
    <col min="15320" max="15320" width="11.28515625" style="19" customWidth="1"/>
    <col min="15321" max="15322" width="15.140625" style="19" customWidth="1"/>
    <col min="15323" max="15326" width="9.85546875" style="19" customWidth="1"/>
    <col min="15327" max="15330" width="12.28515625" style="19" customWidth="1"/>
    <col min="15331" max="15331" width="14.7109375" style="19" customWidth="1"/>
    <col min="15332" max="15332" width="14" style="19" customWidth="1"/>
    <col min="15333" max="15333" width="1.85546875" style="19" customWidth="1"/>
    <col min="15334" max="15334" width="6" style="19" customWidth="1"/>
    <col min="15335" max="15335" width="13.7109375" style="19" customWidth="1"/>
    <col min="15336" max="15572" width="9" style="19"/>
    <col min="15573" max="15573" width="4" style="19" customWidth="1"/>
    <col min="15574" max="15575" width="15.140625" style="19" customWidth="1"/>
    <col min="15576" max="15576" width="11.28515625" style="19" customWidth="1"/>
    <col min="15577" max="15578" width="15.140625" style="19" customWidth="1"/>
    <col min="15579" max="15582" width="9.85546875" style="19" customWidth="1"/>
    <col min="15583" max="15586" width="12.28515625" style="19" customWidth="1"/>
    <col min="15587" max="15587" width="14.7109375" style="19" customWidth="1"/>
    <col min="15588" max="15588" width="14" style="19" customWidth="1"/>
    <col min="15589" max="15589" width="1.85546875" style="19" customWidth="1"/>
    <col min="15590" max="15590" width="6" style="19" customWidth="1"/>
    <col min="15591" max="15591" width="13.7109375" style="19" customWidth="1"/>
    <col min="15592" max="15828" width="9" style="19"/>
    <col min="15829" max="15829" width="4" style="19" customWidth="1"/>
    <col min="15830" max="15831" width="15.140625" style="19" customWidth="1"/>
    <col min="15832" max="15832" width="11.28515625" style="19" customWidth="1"/>
    <col min="15833" max="15834" width="15.140625" style="19" customWidth="1"/>
    <col min="15835" max="15838" width="9.85546875" style="19" customWidth="1"/>
    <col min="15839" max="15842" width="12.28515625" style="19" customWidth="1"/>
    <col min="15843" max="15843" width="14.7109375" style="19" customWidth="1"/>
    <col min="15844" max="15844" width="14" style="19" customWidth="1"/>
    <col min="15845" max="15845" width="1.85546875" style="19" customWidth="1"/>
    <col min="15846" max="15846" width="6" style="19" customWidth="1"/>
    <col min="15847" max="15847" width="13.7109375" style="19" customWidth="1"/>
    <col min="15848" max="16084" width="9" style="19"/>
    <col min="16085" max="16085" width="4" style="19" customWidth="1"/>
    <col min="16086" max="16087" width="15.140625" style="19" customWidth="1"/>
    <col min="16088" max="16088" width="11.28515625" style="19" customWidth="1"/>
    <col min="16089" max="16090" width="15.140625" style="19" customWidth="1"/>
    <col min="16091" max="16094" width="9.85546875" style="19" customWidth="1"/>
    <col min="16095" max="16098" width="12.28515625" style="19" customWidth="1"/>
    <col min="16099" max="16099" width="14.7109375" style="19" customWidth="1"/>
    <col min="16100" max="16100" width="14" style="19" customWidth="1"/>
    <col min="16101" max="16101" width="1.85546875" style="19" customWidth="1"/>
    <col min="16102" max="16102" width="6" style="19" customWidth="1"/>
    <col min="16103" max="16103" width="13.7109375" style="19" customWidth="1"/>
    <col min="16104" max="16384" width="9" style="19"/>
  </cols>
  <sheetData>
    <row r="1" spans="1:20" ht="20.25" customHeight="1" x14ac:dyDescent="0.2">
      <c r="A1" s="71" t="s">
        <v>62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20" s="12" customFormat="1" ht="54" customHeight="1" x14ac:dyDescent="0.25">
      <c r="A2" s="20" t="s">
        <v>62</v>
      </c>
      <c r="B2" s="21" t="s">
        <v>0</v>
      </c>
      <c r="C2" s="22" t="s">
        <v>1</v>
      </c>
      <c r="D2" s="21" t="s">
        <v>2</v>
      </c>
      <c r="E2" s="23" t="s">
        <v>42</v>
      </c>
      <c r="F2" s="23" t="s">
        <v>29</v>
      </c>
      <c r="G2" s="23" t="s">
        <v>3</v>
      </c>
      <c r="H2" s="23" t="s">
        <v>57</v>
      </c>
      <c r="I2" s="23" t="s">
        <v>37</v>
      </c>
      <c r="J2" s="23" t="s">
        <v>41</v>
      </c>
      <c r="K2" s="23" t="s">
        <v>44</v>
      </c>
      <c r="L2" s="27" t="s">
        <v>4</v>
      </c>
    </row>
    <row r="3" spans="1:20" s="13" customFormat="1" ht="21.75" customHeight="1" x14ac:dyDescent="0.2">
      <c r="A3" s="29">
        <v>1</v>
      </c>
      <c r="B3" s="30">
        <v>3910</v>
      </c>
      <c r="C3" s="24">
        <v>6564</v>
      </c>
      <c r="D3" s="24">
        <v>5214</v>
      </c>
      <c r="E3" s="24">
        <v>6602</v>
      </c>
      <c r="F3" s="24">
        <v>10776</v>
      </c>
      <c r="G3" s="24">
        <v>3148</v>
      </c>
      <c r="H3" s="24">
        <v>2121</v>
      </c>
      <c r="I3" s="24">
        <v>0</v>
      </c>
      <c r="J3" s="24">
        <v>3520</v>
      </c>
      <c r="K3" s="24">
        <v>0</v>
      </c>
      <c r="L3" s="28">
        <f t="shared" ref="L3:L34" si="0">SUM(B3:K3)</f>
        <v>41855</v>
      </c>
    </row>
    <row r="4" spans="1:20" s="13" customFormat="1" ht="21.75" customHeight="1" x14ac:dyDescent="0.2">
      <c r="A4" s="29">
        <v>2</v>
      </c>
      <c r="B4" s="30">
        <v>3471</v>
      </c>
      <c r="C4" s="24">
        <v>6661</v>
      </c>
      <c r="D4" s="24">
        <v>5126</v>
      </c>
      <c r="E4" s="24">
        <v>6642</v>
      </c>
      <c r="F4" s="24">
        <v>10880</v>
      </c>
      <c r="G4" s="24">
        <v>3083</v>
      </c>
      <c r="H4" s="24">
        <v>0</v>
      </c>
      <c r="I4" s="24">
        <v>0</v>
      </c>
      <c r="J4" s="24">
        <v>3561</v>
      </c>
      <c r="K4" s="24">
        <v>0</v>
      </c>
      <c r="L4" s="28">
        <f t="shared" si="0"/>
        <v>39424</v>
      </c>
    </row>
    <row r="5" spans="1:20" s="13" customFormat="1" ht="21.75" customHeight="1" x14ac:dyDescent="0.2">
      <c r="A5" s="29">
        <v>3</v>
      </c>
      <c r="B5" s="30">
        <v>4116</v>
      </c>
      <c r="C5" s="38">
        <v>6836</v>
      </c>
      <c r="D5" s="24">
        <v>5344</v>
      </c>
      <c r="E5" s="24">
        <v>6661</v>
      </c>
      <c r="F5" s="24">
        <v>10689</v>
      </c>
      <c r="G5" s="24">
        <v>3138</v>
      </c>
      <c r="H5" s="24">
        <v>2026</v>
      </c>
      <c r="I5" s="24">
        <v>0</v>
      </c>
      <c r="J5" s="24">
        <v>4272</v>
      </c>
      <c r="K5" s="24">
        <v>0</v>
      </c>
      <c r="L5" s="28">
        <f t="shared" si="0"/>
        <v>43082</v>
      </c>
    </row>
    <row r="6" spans="1:20" s="13" customFormat="1" ht="21.75" customHeight="1" x14ac:dyDescent="0.2">
      <c r="A6" s="29">
        <v>4</v>
      </c>
      <c r="B6" s="30">
        <v>3680</v>
      </c>
      <c r="C6" s="24">
        <v>6758</v>
      </c>
      <c r="D6" s="38">
        <v>5312</v>
      </c>
      <c r="E6" s="24">
        <v>6641</v>
      </c>
      <c r="F6" s="24">
        <v>11115</v>
      </c>
      <c r="G6" s="24">
        <v>3159</v>
      </c>
      <c r="H6" s="24">
        <v>0</v>
      </c>
      <c r="I6" s="24">
        <v>0</v>
      </c>
      <c r="J6" s="24">
        <v>2991</v>
      </c>
      <c r="K6" s="24">
        <v>0</v>
      </c>
      <c r="L6" s="28">
        <f t="shared" si="0"/>
        <v>39656</v>
      </c>
      <c r="O6" s="13" t="s">
        <v>39</v>
      </c>
    </row>
    <row r="7" spans="1:20" s="13" customFormat="1" ht="21.75" customHeight="1" x14ac:dyDescent="0.2">
      <c r="A7" s="29">
        <v>5</v>
      </c>
      <c r="B7" s="30">
        <v>3955</v>
      </c>
      <c r="C7" s="56">
        <v>6952</v>
      </c>
      <c r="D7" s="24">
        <v>5232</v>
      </c>
      <c r="E7" s="24">
        <v>6641</v>
      </c>
      <c r="F7" s="24">
        <v>10835</v>
      </c>
      <c r="G7" s="24">
        <v>3206</v>
      </c>
      <c r="H7" s="24">
        <v>2095</v>
      </c>
      <c r="I7" s="24">
        <v>0</v>
      </c>
      <c r="J7" s="24">
        <v>3505</v>
      </c>
      <c r="K7" s="24">
        <v>0</v>
      </c>
      <c r="L7" s="28">
        <f t="shared" si="0"/>
        <v>42421</v>
      </c>
    </row>
    <row r="8" spans="1:20" s="13" customFormat="1" ht="21.75" customHeight="1" x14ac:dyDescent="0.2">
      <c r="A8" s="29">
        <v>6</v>
      </c>
      <c r="B8" s="30">
        <v>3557</v>
      </c>
      <c r="C8" s="38">
        <v>6758</v>
      </c>
      <c r="D8" s="24">
        <v>5305</v>
      </c>
      <c r="E8" s="24">
        <v>6641</v>
      </c>
      <c r="F8" s="24">
        <v>11079</v>
      </c>
      <c r="G8" s="24">
        <v>3195</v>
      </c>
      <c r="H8" s="24">
        <v>0</v>
      </c>
      <c r="I8" s="24">
        <v>0</v>
      </c>
      <c r="J8" s="24">
        <v>4787</v>
      </c>
      <c r="K8" s="24">
        <v>0</v>
      </c>
      <c r="L8" s="28">
        <f t="shared" si="0"/>
        <v>41322</v>
      </c>
    </row>
    <row r="9" spans="1:20" s="13" customFormat="1" ht="21.75" customHeight="1" x14ac:dyDescent="0.2">
      <c r="A9" s="29">
        <v>7</v>
      </c>
      <c r="B9" s="30">
        <v>3924</v>
      </c>
      <c r="C9" s="24">
        <v>6680</v>
      </c>
      <c r="D9" s="24">
        <v>5241</v>
      </c>
      <c r="E9" s="24">
        <v>6641</v>
      </c>
      <c r="F9" s="24">
        <v>11036</v>
      </c>
      <c r="G9" s="24">
        <v>3218</v>
      </c>
      <c r="H9" s="24">
        <v>2147</v>
      </c>
      <c r="I9" s="24">
        <v>5495</v>
      </c>
      <c r="J9" s="24">
        <v>3447</v>
      </c>
      <c r="K9" s="24">
        <v>0</v>
      </c>
      <c r="L9" s="28">
        <f t="shared" si="0"/>
        <v>47829</v>
      </c>
      <c r="T9" s="50"/>
    </row>
    <row r="10" spans="1:20" s="13" customFormat="1" ht="21.75" customHeight="1" x14ac:dyDescent="0.2">
      <c r="A10" s="29">
        <v>8</v>
      </c>
      <c r="B10" s="30">
        <v>3500</v>
      </c>
      <c r="C10" s="24">
        <v>6564</v>
      </c>
      <c r="D10" s="24">
        <v>5233</v>
      </c>
      <c r="E10" s="24">
        <v>6661</v>
      </c>
      <c r="F10" s="24">
        <v>10911</v>
      </c>
      <c r="G10" s="24">
        <v>3149</v>
      </c>
      <c r="H10" s="24">
        <v>0</v>
      </c>
      <c r="I10" s="24">
        <v>0</v>
      </c>
      <c r="J10" s="24">
        <v>3476</v>
      </c>
      <c r="K10" s="24">
        <v>0</v>
      </c>
      <c r="L10" s="28">
        <f t="shared" si="0"/>
        <v>39494</v>
      </c>
    </row>
    <row r="11" spans="1:20" s="13" customFormat="1" ht="21.75" customHeight="1" x14ac:dyDescent="0.2">
      <c r="A11" s="29">
        <v>9</v>
      </c>
      <c r="B11" s="30">
        <v>4027</v>
      </c>
      <c r="C11" s="24">
        <v>7088</v>
      </c>
      <c r="D11" s="24">
        <v>5237</v>
      </c>
      <c r="E11" s="24">
        <v>6661</v>
      </c>
      <c r="F11" s="24">
        <v>10766</v>
      </c>
      <c r="G11" s="24">
        <v>3119</v>
      </c>
      <c r="H11" s="24">
        <v>2094</v>
      </c>
      <c r="I11" s="24">
        <v>0</v>
      </c>
      <c r="J11" s="24">
        <v>3000</v>
      </c>
      <c r="K11" s="24">
        <v>750</v>
      </c>
      <c r="L11" s="28">
        <f t="shared" si="0"/>
        <v>42742</v>
      </c>
    </row>
    <row r="12" spans="1:20" s="13" customFormat="1" ht="21.75" customHeight="1" x14ac:dyDescent="0.2">
      <c r="A12" s="29">
        <v>10</v>
      </c>
      <c r="B12" s="39">
        <v>3738</v>
      </c>
      <c r="C12" s="24">
        <v>6758</v>
      </c>
      <c r="D12" s="24">
        <v>5254</v>
      </c>
      <c r="E12" s="24">
        <v>6641</v>
      </c>
      <c r="F12" s="24">
        <v>11173</v>
      </c>
      <c r="G12" s="24">
        <v>3139</v>
      </c>
      <c r="H12" s="24">
        <v>0</v>
      </c>
      <c r="I12" s="24">
        <v>0</v>
      </c>
      <c r="J12" s="24">
        <v>2952</v>
      </c>
      <c r="K12" s="24">
        <v>0</v>
      </c>
      <c r="L12" s="28">
        <f t="shared" si="0"/>
        <v>39655</v>
      </c>
    </row>
    <row r="13" spans="1:20" s="13" customFormat="1" ht="21.75" customHeight="1" x14ac:dyDescent="0.2">
      <c r="A13" s="29">
        <v>11</v>
      </c>
      <c r="B13" s="39">
        <v>4088</v>
      </c>
      <c r="C13" s="24">
        <v>6894</v>
      </c>
      <c r="D13" s="24">
        <v>5286</v>
      </c>
      <c r="E13" s="24">
        <v>6602</v>
      </c>
      <c r="F13" s="24">
        <v>10920</v>
      </c>
      <c r="G13" s="24">
        <v>3178</v>
      </c>
      <c r="H13" s="24">
        <v>2087</v>
      </c>
      <c r="I13" s="24">
        <v>0</v>
      </c>
      <c r="J13" s="24">
        <v>2932</v>
      </c>
      <c r="K13" s="24">
        <v>0</v>
      </c>
      <c r="L13" s="28">
        <f t="shared" si="0"/>
        <v>41987</v>
      </c>
    </row>
    <row r="14" spans="1:20" s="13" customFormat="1" ht="21.75" customHeight="1" x14ac:dyDescent="0.2">
      <c r="A14" s="29">
        <v>12</v>
      </c>
      <c r="B14" s="39">
        <v>3758</v>
      </c>
      <c r="C14" s="58">
        <v>6894</v>
      </c>
      <c r="D14" s="24">
        <v>5194</v>
      </c>
      <c r="E14" s="24">
        <v>6564</v>
      </c>
      <c r="F14" s="24">
        <v>11002</v>
      </c>
      <c r="G14" s="24">
        <v>3194</v>
      </c>
      <c r="H14" s="24">
        <v>1667</v>
      </c>
      <c r="I14" s="24">
        <v>0</v>
      </c>
      <c r="J14" s="24">
        <v>3010</v>
      </c>
      <c r="K14" s="24">
        <v>0</v>
      </c>
      <c r="L14" s="28">
        <f t="shared" si="0"/>
        <v>41283</v>
      </c>
    </row>
    <row r="15" spans="1:20" s="13" customFormat="1" ht="21.75" customHeight="1" x14ac:dyDescent="0.2">
      <c r="A15" s="29">
        <v>13</v>
      </c>
      <c r="B15" s="39">
        <v>4153</v>
      </c>
      <c r="C15" s="24">
        <v>6505</v>
      </c>
      <c r="D15" s="24">
        <v>5336</v>
      </c>
      <c r="E15" s="24">
        <v>6661</v>
      </c>
      <c r="F15" s="24">
        <v>10929</v>
      </c>
      <c r="G15" s="24">
        <v>3189</v>
      </c>
      <c r="H15" s="24">
        <v>0</v>
      </c>
      <c r="I15" s="24">
        <v>0</v>
      </c>
      <c r="J15" s="24">
        <v>2913</v>
      </c>
      <c r="K15" s="24">
        <v>0</v>
      </c>
      <c r="L15" s="28">
        <f t="shared" si="0"/>
        <v>39686</v>
      </c>
    </row>
    <row r="16" spans="1:20" s="13" customFormat="1" ht="21.75" customHeight="1" x14ac:dyDescent="0.2">
      <c r="A16" s="29">
        <v>14</v>
      </c>
      <c r="B16" s="30">
        <v>3769</v>
      </c>
      <c r="C16" s="24">
        <v>7049</v>
      </c>
      <c r="D16" s="24">
        <v>5267</v>
      </c>
      <c r="E16" s="38">
        <v>6661</v>
      </c>
      <c r="F16" s="24">
        <v>11001</v>
      </c>
      <c r="G16" s="24">
        <v>3273</v>
      </c>
      <c r="H16" s="24">
        <v>3221</v>
      </c>
      <c r="I16" s="24">
        <v>0</v>
      </c>
      <c r="J16" s="24">
        <v>3000</v>
      </c>
      <c r="K16" s="24">
        <v>0</v>
      </c>
      <c r="L16" s="28">
        <f t="shared" si="0"/>
        <v>43241</v>
      </c>
    </row>
    <row r="17" spans="1:12" s="13" customFormat="1" ht="21.75" customHeight="1" x14ac:dyDescent="0.2">
      <c r="A17" s="29">
        <v>15</v>
      </c>
      <c r="B17" s="30">
        <v>4175</v>
      </c>
      <c r="C17" s="24">
        <v>7205</v>
      </c>
      <c r="D17" s="24">
        <v>5274</v>
      </c>
      <c r="E17" s="24">
        <v>6642</v>
      </c>
      <c r="F17" s="24">
        <v>10951</v>
      </c>
      <c r="G17" s="24">
        <v>3245</v>
      </c>
      <c r="H17" s="24">
        <v>0</v>
      </c>
      <c r="I17" s="24">
        <v>0</v>
      </c>
      <c r="J17" s="24">
        <v>3000</v>
      </c>
      <c r="K17" s="24">
        <v>0</v>
      </c>
      <c r="L17" s="28">
        <f t="shared" si="0"/>
        <v>40492</v>
      </c>
    </row>
    <row r="18" spans="1:12" s="13" customFormat="1" ht="21.75" customHeight="1" x14ac:dyDescent="0.2">
      <c r="A18" s="29">
        <v>16</v>
      </c>
      <c r="B18" s="30">
        <v>3825</v>
      </c>
      <c r="C18" s="24">
        <v>6776</v>
      </c>
      <c r="D18" s="38">
        <v>5413</v>
      </c>
      <c r="E18" s="24">
        <v>6642</v>
      </c>
      <c r="F18" s="24">
        <v>10878</v>
      </c>
      <c r="G18" s="24">
        <v>3250</v>
      </c>
      <c r="H18" s="24">
        <v>3221</v>
      </c>
      <c r="I18" s="24">
        <v>0</v>
      </c>
      <c r="J18" s="24">
        <v>3000</v>
      </c>
      <c r="K18" s="24">
        <v>0</v>
      </c>
      <c r="L18" s="28">
        <f t="shared" si="0"/>
        <v>43005</v>
      </c>
    </row>
    <row r="19" spans="1:12" s="13" customFormat="1" ht="21.75" customHeight="1" x14ac:dyDescent="0.2">
      <c r="A19" s="29">
        <v>17</v>
      </c>
      <c r="B19" s="30">
        <v>4234</v>
      </c>
      <c r="C19" s="24">
        <v>6894</v>
      </c>
      <c r="D19" s="24">
        <v>5346</v>
      </c>
      <c r="E19" s="24">
        <v>6642</v>
      </c>
      <c r="F19" s="24"/>
      <c r="G19" s="24"/>
      <c r="H19" s="24">
        <v>0</v>
      </c>
      <c r="I19" s="24">
        <v>0</v>
      </c>
      <c r="J19" s="24"/>
      <c r="K19" s="24">
        <v>0</v>
      </c>
      <c r="L19" s="28">
        <f t="shared" si="0"/>
        <v>23116</v>
      </c>
    </row>
    <row r="20" spans="1:12" s="13" customFormat="1" ht="21.75" customHeight="1" x14ac:dyDescent="0.2">
      <c r="A20" s="29">
        <v>18</v>
      </c>
      <c r="B20" s="30"/>
      <c r="C20" s="24"/>
      <c r="D20" s="24"/>
      <c r="E20" s="24"/>
      <c r="F20" s="24"/>
      <c r="G20" s="24"/>
      <c r="H20" s="24"/>
      <c r="I20" s="24"/>
      <c r="J20" s="24"/>
      <c r="K20" s="24"/>
      <c r="L20" s="28">
        <f t="shared" si="0"/>
        <v>0</v>
      </c>
    </row>
    <row r="21" spans="1:12" s="13" customFormat="1" ht="21.75" customHeight="1" x14ac:dyDescent="0.2">
      <c r="A21" s="29">
        <v>19</v>
      </c>
      <c r="B21" s="30"/>
      <c r="C21" s="24"/>
      <c r="D21" s="38"/>
      <c r="E21" s="24"/>
      <c r="F21" s="24"/>
      <c r="G21" s="24"/>
      <c r="H21" s="24"/>
      <c r="I21" s="24"/>
      <c r="J21" s="24"/>
      <c r="K21" s="24"/>
      <c r="L21" s="28">
        <f t="shared" si="0"/>
        <v>0</v>
      </c>
    </row>
    <row r="22" spans="1:12" s="13" customFormat="1" ht="21.75" customHeight="1" x14ac:dyDescent="0.2">
      <c r="A22" s="29">
        <v>20</v>
      </c>
      <c r="B22" s="30"/>
      <c r="C22" s="24"/>
      <c r="D22" s="24"/>
      <c r="E22" s="24"/>
      <c r="F22" s="24"/>
      <c r="G22" s="24"/>
      <c r="H22" s="24"/>
      <c r="I22" s="24"/>
      <c r="J22" s="24"/>
      <c r="K22" s="24"/>
      <c r="L22" s="28">
        <f t="shared" si="0"/>
        <v>0</v>
      </c>
    </row>
    <row r="23" spans="1:12" s="13" customFormat="1" ht="21.75" customHeight="1" x14ac:dyDescent="0.2">
      <c r="A23" s="29">
        <v>21</v>
      </c>
      <c r="B23" s="30"/>
      <c r="C23" s="24"/>
      <c r="D23" s="24"/>
      <c r="E23" s="56"/>
      <c r="F23" s="24"/>
      <c r="G23" s="24"/>
      <c r="H23" s="24"/>
      <c r="I23" s="24"/>
      <c r="J23" s="24"/>
      <c r="K23" s="24"/>
      <c r="L23" s="28">
        <f t="shared" si="0"/>
        <v>0</v>
      </c>
    </row>
    <row r="24" spans="1:12" s="13" customFormat="1" ht="21.75" customHeight="1" x14ac:dyDescent="0.2">
      <c r="A24" s="29">
        <v>22</v>
      </c>
      <c r="B24" s="30"/>
      <c r="C24" s="24"/>
      <c r="D24" s="24"/>
      <c r="E24" s="24"/>
      <c r="F24" s="24"/>
      <c r="G24" s="24"/>
      <c r="H24" s="24"/>
      <c r="I24" s="24"/>
      <c r="J24" s="24"/>
      <c r="K24" s="24"/>
      <c r="L24" s="28">
        <f t="shared" si="0"/>
        <v>0</v>
      </c>
    </row>
    <row r="25" spans="1:12" s="13" customFormat="1" ht="21.75" customHeight="1" x14ac:dyDescent="0.2">
      <c r="A25" s="29">
        <v>23</v>
      </c>
      <c r="B25" s="30"/>
      <c r="C25" s="24"/>
      <c r="D25" s="24"/>
      <c r="E25" s="24"/>
      <c r="F25" s="38"/>
      <c r="G25" s="24"/>
      <c r="H25" s="24"/>
      <c r="I25" s="24"/>
      <c r="J25" s="24"/>
      <c r="K25" s="24"/>
      <c r="L25" s="28">
        <f t="shared" si="0"/>
        <v>0</v>
      </c>
    </row>
    <row r="26" spans="1:12" s="13" customFormat="1" ht="21.75" customHeight="1" x14ac:dyDescent="0.2">
      <c r="A26" s="29">
        <v>24</v>
      </c>
      <c r="B26" s="30"/>
      <c r="C26" s="24"/>
      <c r="D26" s="24"/>
      <c r="E26" s="24"/>
      <c r="F26" s="24"/>
      <c r="G26" s="24"/>
      <c r="H26" s="24"/>
      <c r="I26" s="24"/>
      <c r="J26" s="24"/>
      <c r="K26" s="24"/>
      <c r="L26" s="28">
        <f t="shared" si="0"/>
        <v>0</v>
      </c>
    </row>
    <row r="27" spans="1:12" s="13" customFormat="1" ht="21.75" customHeight="1" x14ac:dyDescent="0.2">
      <c r="A27" s="29">
        <v>25</v>
      </c>
      <c r="B27" s="30"/>
      <c r="C27" s="24"/>
      <c r="D27" s="24"/>
      <c r="E27" s="24"/>
      <c r="F27" s="24"/>
      <c r="G27" s="24"/>
      <c r="H27" s="24"/>
      <c r="I27" s="24"/>
      <c r="J27" s="24"/>
      <c r="K27" s="24"/>
      <c r="L27" s="28">
        <f t="shared" si="0"/>
        <v>0</v>
      </c>
    </row>
    <row r="28" spans="1:12" s="13" customFormat="1" ht="21.75" customHeight="1" x14ac:dyDescent="0.2">
      <c r="A28" s="29">
        <v>26</v>
      </c>
      <c r="B28" s="30"/>
      <c r="C28" s="24"/>
      <c r="D28" s="24"/>
      <c r="E28" s="24"/>
      <c r="F28" s="24"/>
      <c r="G28" s="24"/>
      <c r="H28" s="24"/>
      <c r="I28" s="24"/>
      <c r="J28" s="24"/>
      <c r="K28" s="24"/>
      <c r="L28" s="28">
        <f t="shared" si="0"/>
        <v>0</v>
      </c>
    </row>
    <row r="29" spans="1:12" s="13" customFormat="1" ht="21.75" customHeight="1" x14ac:dyDescent="0.2">
      <c r="A29" s="29">
        <v>27</v>
      </c>
      <c r="B29" s="30"/>
      <c r="C29" s="24"/>
      <c r="D29" s="24"/>
      <c r="E29" s="24"/>
      <c r="F29" s="24"/>
      <c r="G29" s="30"/>
      <c r="H29" s="30"/>
      <c r="I29" s="30"/>
      <c r="J29" s="30"/>
      <c r="K29" s="30"/>
      <c r="L29" s="28">
        <f t="shared" si="0"/>
        <v>0</v>
      </c>
    </row>
    <row r="30" spans="1:12" s="13" customFormat="1" ht="21.75" customHeight="1" x14ac:dyDescent="0.2">
      <c r="A30" s="29">
        <v>28</v>
      </c>
      <c r="B30" s="30"/>
      <c r="C30" s="38"/>
      <c r="D30" s="24"/>
      <c r="E30" s="24"/>
      <c r="F30" s="24"/>
      <c r="G30" s="30"/>
      <c r="H30" s="30"/>
      <c r="I30" s="30"/>
      <c r="J30" s="30"/>
      <c r="K30" s="30"/>
      <c r="L30" s="28">
        <f t="shared" si="0"/>
        <v>0</v>
      </c>
    </row>
    <row r="31" spans="1:12" s="13" customFormat="1" ht="21.75" customHeight="1" x14ac:dyDescent="0.2">
      <c r="A31" s="29">
        <v>29</v>
      </c>
      <c r="B31" s="30"/>
      <c r="C31" s="38"/>
      <c r="D31" s="24"/>
      <c r="E31" s="24"/>
      <c r="F31" s="24"/>
      <c r="G31" s="30"/>
      <c r="H31" s="30"/>
      <c r="I31" s="30"/>
      <c r="J31" s="30"/>
      <c r="K31" s="30"/>
      <c r="L31" s="28">
        <f t="shared" si="0"/>
        <v>0</v>
      </c>
    </row>
    <row r="32" spans="1:12" s="13" customFormat="1" ht="21.75" customHeight="1" x14ac:dyDescent="0.2">
      <c r="A32" s="29">
        <v>30</v>
      </c>
      <c r="B32" s="30"/>
      <c r="C32" s="38"/>
      <c r="D32" s="24"/>
      <c r="E32" s="24"/>
      <c r="F32" s="24"/>
      <c r="G32" s="30"/>
      <c r="H32" s="30"/>
      <c r="I32" s="30"/>
      <c r="J32" s="30"/>
      <c r="K32" s="30"/>
      <c r="L32" s="28">
        <f t="shared" si="0"/>
        <v>0</v>
      </c>
    </row>
    <row r="33" spans="1:12" s="13" customFormat="1" ht="21.75" customHeight="1" x14ac:dyDescent="0.2">
      <c r="A33" s="29">
        <v>31</v>
      </c>
      <c r="B33" s="30"/>
      <c r="C33" s="38"/>
      <c r="D33" s="24"/>
      <c r="E33" s="24"/>
      <c r="F33" s="24"/>
      <c r="G33" s="30"/>
      <c r="H33" s="30"/>
      <c r="I33" s="30"/>
      <c r="J33" s="30"/>
      <c r="K33" s="30"/>
      <c r="L33" s="28">
        <f t="shared" si="0"/>
        <v>0</v>
      </c>
    </row>
    <row r="34" spans="1:12" s="14" customFormat="1" ht="42.75" customHeight="1" x14ac:dyDescent="0.25">
      <c r="A34" s="25" t="s">
        <v>5</v>
      </c>
      <c r="B34" s="26">
        <f>SUM(B3:B33)</f>
        <v>65880</v>
      </c>
      <c r="C34" s="26">
        <f t="shared" ref="C34:K34" si="1">SUM(C3:C33)</f>
        <v>115836</v>
      </c>
      <c r="D34" s="26">
        <f t="shared" si="1"/>
        <v>89614</v>
      </c>
      <c r="E34" s="26">
        <f t="shared" si="1"/>
        <v>112846</v>
      </c>
      <c r="F34" s="26">
        <f t="shared" si="1"/>
        <v>174941</v>
      </c>
      <c r="G34" s="26">
        <f t="shared" si="1"/>
        <v>50883</v>
      </c>
      <c r="H34" s="26">
        <f t="shared" si="1"/>
        <v>20679</v>
      </c>
      <c r="I34" s="26">
        <f t="shared" si="1"/>
        <v>5495</v>
      </c>
      <c r="J34" s="26">
        <f t="shared" si="1"/>
        <v>53366</v>
      </c>
      <c r="K34" s="26">
        <f t="shared" si="1"/>
        <v>750</v>
      </c>
      <c r="L34" s="28">
        <f t="shared" si="0"/>
        <v>690290</v>
      </c>
    </row>
    <row r="35" spans="1:12" x14ac:dyDescent="0.2">
      <c r="A35" s="15" t="s">
        <v>27</v>
      </c>
      <c r="L35" s="18">
        <f>L34/6</f>
        <v>115048.33333333333</v>
      </c>
    </row>
  </sheetData>
  <mergeCells count="1">
    <mergeCell ref="A1:L1"/>
  </mergeCells>
  <pageMargins left="0" right="0" top="0" bottom="0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workbookViewId="0">
      <pane ySplit="2" topLeftCell="A13" activePane="bottomLeft" state="frozen"/>
      <selection activeCell="I19" sqref="I19"/>
      <selection pane="bottomLeft" activeCell="N31" sqref="N31"/>
    </sheetView>
  </sheetViews>
  <sheetFormatPr defaultColWidth="9" defaultRowHeight="12.75" x14ac:dyDescent="0.2"/>
  <cols>
    <col min="1" max="1" width="4.140625" style="15" customWidth="1"/>
    <col min="2" max="3" width="8" style="16" customWidth="1"/>
    <col min="4" max="11" width="8" style="17" customWidth="1"/>
    <col min="12" max="12" width="8" style="18" customWidth="1"/>
    <col min="13" max="212" width="9" style="19"/>
    <col min="213" max="213" width="4" style="19" customWidth="1"/>
    <col min="214" max="215" width="15.140625" style="19" customWidth="1"/>
    <col min="216" max="216" width="11.28515625" style="19" customWidth="1"/>
    <col min="217" max="218" width="15.140625" style="19" customWidth="1"/>
    <col min="219" max="222" width="9.85546875" style="19" customWidth="1"/>
    <col min="223" max="226" width="12.28515625" style="19" customWidth="1"/>
    <col min="227" max="227" width="14.7109375" style="19" customWidth="1"/>
    <col min="228" max="228" width="14" style="19" customWidth="1"/>
    <col min="229" max="229" width="1.85546875" style="19" customWidth="1"/>
    <col min="230" max="230" width="6" style="19" customWidth="1"/>
    <col min="231" max="231" width="13.7109375" style="19" customWidth="1"/>
    <col min="232" max="468" width="9" style="19"/>
    <col min="469" max="469" width="4" style="19" customWidth="1"/>
    <col min="470" max="471" width="15.140625" style="19" customWidth="1"/>
    <col min="472" max="472" width="11.28515625" style="19" customWidth="1"/>
    <col min="473" max="474" width="15.140625" style="19" customWidth="1"/>
    <col min="475" max="478" width="9.85546875" style="19" customWidth="1"/>
    <col min="479" max="482" width="12.28515625" style="19" customWidth="1"/>
    <col min="483" max="483" width="14.7109375" style="19" customWidth="1"/>
    <col min="484" max="484" width="14" style="19" customWidth="1"/>
    <col min="485" max="485" width="1.85546875" style="19" customWidth="1"/>
    <col min="486" max="486" width="6" style="19" customWidth="1"/>
    <col min="487" max="487" width="13.7109375" style="19" customWidth="1"/>
    <col min="488" max="724" width="9" style="19"/>
    <col min="725" max="725" width="4" style="19" customWidth="1"/>
    <col min="726" max="727" width="15.140625" style="19" customWidth="1"/>
    <col min="728" max="728" width="11.28515625" style="19" customWidth="1"/>
    <col min="729" max="730" width="15.140625" style="19" customWidth="1"/>
    <col min="731" max="734" width="9.85546875" style="19" customWidth="1"/>
    <col min="735" max="738" width="12.28515625" style="19" customWidth="1"/>
    <col min="739" max="739" width="14.7109375" style="19" customWidth="1"/>
    <col min="740" max="740" width="14" style="19" customWidth="1"/>
    <col min="741" max="741" width="1.85546875" style="19" customWidth="1"/>
    <col min="742" max="742" width="6" style="19" customWidth="1"/>
    <col min="743" max="743" width="13.7109375" style="19" customWidth="1"/>
    <col min="744" max="980" width="9" style="19"/>
    <col min="981" max="981" width="4" style="19" customWidth="1"/>
    <col min="982" max="983" width="15.140625" style="19" customWidth="1"/>
    <col min="984" max="984" width="11.28515625" style="19" customWidth="1"/>
    <col min="985" max="986" width="15.140625" style="19" customWidth="1"/>
    <col min="987" max="990" width="9.85546875" style="19" customWidth="1"/>
    <col min="991" max="994" width="12.28515625" style="19" customWidth="1"/>
    <col min="995" max="995" width="14.7109375" style="19" customWidth="1"/>
    <col min="996" max="996" width="14" style="19" customWidth="1"/>
    <col min="997" max="997" width="1.85546875" style="19" customWidth="1"/>
    <col min="998" max="998" width="6" style="19" customWidth="1"/>
    <col min="999" max="999" width="13.7109375" style="19" customWidth="1"/>
    <col min="1000" max="1236" width="9" style="19"/>
    <col min="1237" max="1237" width="4" style="19" customWidth="1"/>
    <col min="1238" max="1239" width="15.140625" style="19" customWidth="1"/>
    <col min="1240" max="1240" width="11.28515625" style="19" customWidth="1"/>
    <col min="1241" max="1242" width="15.140625" style="19" customWidth="1"/>
    <col min="1243" max="1246" width="9.85546875" style="19" customWidth="1"/>
    <col min="1247" max="1250" width="12.28515625" style="19" customWidth="1"/>
    <col min="1251" max="1251" width="14.7109375" style="19" customWidth="1"/>
    <col min="1252" max="1252" width="14" style="19" customWidth="1"/>
    <col min="1253" max="1253" width="1.85546875" style="19" customWidth="1"/>
    <col min="1254" max="1254" width="6" style="19" customWidth="1"/>
    <col min="1255" max="1255" width="13.7109375" style="19" customWidth="1"/>
    <col min="1256" max="1492" width="9" style="19"/>
    <col min="1493" max="1493" width="4" style="19" customWidth="1"/>
    <col min="1494" max="1495" width="15.140625" style="19" customWidth="1"/>
    <col min="1496" max="1496" width="11.28515625" style="19" customWidth="1"/>
    <col min="1497" max="1498" width="15.140625" style="19" customWidth="1"/>
    <col min="1499" max="1502" width="9.85546875" style="19" customWidth="1"/>
    <col min="1503" max="1506" width="12.28515625" style="19" customWidth="1"/>
    <col min="1507" max="1507" width="14.7109375" style="19" customWidth="1"/>
    <col min="1508" max="1508" width="14" style="19" customWidth="1"/>
    <col min="1509" max="1509" width="1.85546875" style="19" customWidth="1"/>
    <col min="1510" max="1510" width="6" style="19" customWidth="1"/>
    <col min="1511" max="1511" width="13.7109375" style="19" customWidth="1"/>
    <col min="1512" max="1748" width="9" style="19"/>
    <col min="1749" max="1749" width="4" style="19" customWidth="1"/>
    <col min="1750" max="1751" width="15.140625" style="19" customWidth="1"/>
    <col min="1752" max="1752" width="11.28515625" style="19" customWidth="1"/>
    <col min="1753" max="1754" width="15.140625" style="19" customWidth="1"/>
    <col min="1755" max="1758" width="9.85546875" style="19" customWidth="1"/>
    <col min="1759" max="1762" width="12.28515625" style="19" customWidth="1"/>
    <col min="1763" max="1763" width="14.7109375" style="19" customWidth="1"/>
    <col min="1764" max="1764" width="14" style="19" customWidth="1"/>
    <col min="1765" max="1765" width="1.85546875" style="19" customWidth="1"/>
    <col min="1766" max="1766" width="6" style="19" customWidth="1"/>
    <col min="1767" max="1767" width="13.7109375" style="19" customWidth="1"/>
    <col min="1768" max="2004" width="9" style="19"/>
    <col min="2005" max="2005" width="4" style="19" customWidth="1"/>
    <col min="2006" max="2007" width="15.140625" style="19" customWidth="1"/>
    <col min="2008" max="2008" width="11.28515625" style="19" customWidth="1"/>
    <col min="2009" max="2010" width="15.140625" style="19" customWidth="1"/>
    <col min="2011" max="2014" width="9.85546875" style="19" customWidth="1"/>
    <col min="2015" max="2018" width="12.28515625" style="19" customWidth="1"/>
    <col min="2019" max="2019" width="14.7109375" style="19" customWidth="1"/>
    <col min="2020" max="2020" width="14" style="19" customWidth="1"/>
    <col min="2021" max="2021" width="1.85546875" style="19" customWidth="1"/>
    <col min="2022" max="2022" width="6" style="19" customWidth="1"/>
    <col min="2023" max="2023" width="13.7109375" style="19" customWidth="1"/>
    <col min="2024" max="2260" width="9" style="19"/>
    <col min="2261" max="2261" width="4" style="19" customWidth="1"/>
    <col min="2262" max="2263" width="15.140625" style="19" customWidth="1"/>
    <col min="2264" max="2264" width="11.28515625" style="19" customWidth="1"/>
    <col min="2265" max="2266" width="15.140625" style="19" customWidth="1"/>
    <col min="2267" max="2270" width="9.85546875" style="19" customWidth="1"/>
    <col min="2271" max="2274" width="12.28515625" style="19" customWidth="1"/>
    <col min="2275" max="2275" width="14.7109375" style="19" customWidth="1"/>
    <col min="2276" max="2276" width="14" style="19" customWidth="1"/>
    <col min="2277" max="2277" width="1.85546875" style="19" customWidth="1"/>
    <col min="2278" max="2278" width="6" style="19" customWidth="1"/>
    <col min="2279" max="2279" width="13.7109375" style="19" customWidth="1"/>
    <col min="2280" max="2516" width="9" style="19"/>
    <col min="2517" max="2517" width="4" style="19" customWidth="1"/>
    <col min="2518" max="2519" width="15.140625" style="19" customWidth="1"/>
    <col min="2520" max="2520" width="11.28515625" style="19" customWidth="1"/>
    <col min="2521" max="2522" width="15.140625" style="19" customWidth="1"/>
    <col min="2523" max="2526" width="9.85546875" style="19" customWidth="1"/>
    <col min="2527" max="2530" width="12.28515625" style="19" customWidth="1"/>
    <col min="2531" max="2531" width="14.7109375" style="19" customWidth="1"/>
    <col min="2532" max="2532" width="14" style="19" customWidth="1"/>
    <col min="2533" max="2533" width="1.85546875" style="19" customWidth="1"/>
    <col min="2534" max="2534" width="6" style="19" customWidth="1"/>
    <col min="2535" max="2535" width="13.7109375" style="19" customWidth="1"/>
    <col min="2536" max="2772" width="9" style="19"/>
    <col min="2773" max="2773" width="4" style="19" customWidth="1"/>
    <col min="2774" max="2775" width="15.140625" style="19" customWidth="1"/>
    <col min="2776" max="2776" width="11.28515625" style="19" customWidth="1"/>
    <col min="2777" max="2778" width="15.140625" style="19" customWidth="1"/>
    <col min="2779" max="2782" width="9.85546875" style="19" customWidth="1"/>
    <col min="2783" max="2786" width="12.28515625" style="19" customWidth="1"/>
    <col min="2787" max="2787" width="14.7109375" style="19" customWidth="1"/>
    <col min="2788" max="2788" width="14" style="19" customWidth="1"/>
    <col min="2789" max="2789" width="1.85546875" style="19" customWidth="1"/>
    <col min="2790" max="2790" width="6" style="19" customWidth="1"/>
    <col min="2791" max="2791" width="13.7109375" style="19" customWidth="1"/>
    <col min="2792" max="3028" width="9" style="19"/>
    <col min="3029" max="3029" width="4" style="19" customWidth="1"/>
    <col min="3030" max="3031" width="15.140625" style="19" customWidth="1"/>
    <col min="3032" max="3032" width="11.28515625" style="19" customWidth="1"/>
    <col min="3033" max="3034" width="15.140625" style="19" customWidth="1"/>
    <col min="3035" max="3038" width="9.85546875" style="19" customWidth="1"/>
    <col min="3039" max="3042" width="12.28515625" style="19" customWidth="1"/>
    <col min="3043" max="3043" width="14.7109375" style="19" customWidth="1"/>
    <col min="3044" max="3044" width="14" style="19" customWidth="1"/>
    <col min="3045" max="3045" width="1.85546875" style="19" customWidth="1"/>
    <col min="3046" max="3046" width="6" style="19" customWidth="1"/>
    <col min="3047" max="3047" width="13.7109375" style="19" customWidth="1"/>
    <col min="3048" max="3284" width="9" style="19"/>
    <col min="3285" max="3285" width="4" style="19" customWidth="1"/>
    <col min="3286" max="3287" width="15.140625" style="19" customWidth="1"/>
    <col min="3288" max="3288" width="11.28515625" style="19" customWidth="1"/>
    <col min="3289" max="3290" width="15.140625" style="19" customWidth="1"/>
    <col min="3291" max="3294" width="9.85546875" style="19" customWidth="1"/>
    <col min="3295" max="3298" width="12.28515625" style="19" customWidth="1"/>
    <col min="3299" max="3299" width="14.7109375" style="19" customWidth="1"/>
    <col min="3300" max="3300" width="14" style="19" customWidth="1"/>
    <col min="3301" max="3301" width="1.85546875" style="19" customWidth="1"/>
    <col min="3302" max="3302" width="6" style="19" customWidth="1"/>
    <col min="3303" max="3303" width="13.7109375" style="19" customWidth="1"/>
    <col min="3304" max="3540" width="9" style="19"/>
    <col min="3541" max="3541" width="4" style="19" customWidth="1"/>
    <col min="3542" max="3543" width="15.140625" style="19" customWidth="1"/>
    <col min="3544" max="3544" width="11.28515625" style="19" customWidth="1"/>
    <col min="3545" max="3546" width="15.140625" style="19" customWidth="1"/>
    <col min="3547" max="3550" width="9.85546875" style="19" customWidth="1"/>
    <col min="3551" max="3554" width="12.28515625" style="19" customWidth="1"/>
    <col min="3555" max="3555" width="14.7109375" style="19" customWidth="1"/>
    <col min="3556" max="3556" width="14" style="19" customWidth="1"/>
    <col min="3557" max="3557" width="1.85546875" style="19" customWidth="1"/>
    <col min="3558" max="3558" width="6" style="19" customWidth="1"/>
    <col min="3559" max="3559" width="13.7109375" style="19" customWidth="1"/>
    <col min="3560" max="3796" width="9" style="19"/>
    <col min="3797" max="3797" width="4" style="19" customWidth="1"/>
    <col min="3798" max="3799" width="15.140625" style="19" customWidth="1"/>
    <col min="3800" max="3800" width="11.28515625" style="19" customWidth="1"/>
    <col min="3801" max="3802" width="15.140625" style="19" customWidth="1"/>
    <col min="3803" max="3806" width="9.85546875" style="19" customWidth="1"/>
    <col min="3807" max="3810" width="12.28515625" style="19" customWidth="1"/>
    <col min="3811" max="3811" width="14.7109375" style="19" customWidth="1"/>
    <col min="3812" max="3812" width="14" style="19" customWidth="1"/>
    <col min="3813" max="3813" width="1.85546875" style="19" customWidth="1"/>
    <col min="3814" max="3814" width="6" style="19" customWidth="1"/>
    <col min="3815" max="3815" width="13.7109375" style="19" customWidth="1"/>
    <col min="3816" max="4052" width="9" style="19"/>
    <col min="4053" max="4053" width="4" style="19" customWidth="1"/>
    <col min="4054" max="4055" width="15.140625" style="19" customWidth="1"/>
    <col min="4056" max="4056" width="11.28515625" style="19" customWidth="1"/>
    <col min="4057" max="4058" width="15.140625" style="19" customWidth="1"/>
    <col min="4059" max="4062" width="9.85546875" style="19" customWidth="1"/>
    <col min="4063" max="4066" width="12.28515625" style="19" customWidth="1"/>
    <col min="4067" max="4067" width="14.7109375" style="19" customWidth="1"/>
    <col min="4068" max="4068" width="14" style="19" customWidth="1"/>
    <col min="4069" max="4069" width="1.85546875" style="19" customWidth="1"/>
    <col min="4070" max="4070" width="6" style="19" customWidth="1"/>
    <col min="4071" max="4071" width="13.7109375" style="19" customWidth="1"/>
    <col min="4072" max="4308" width="9" style="19"/>
    <col min="4309" max="4309" width="4" style="19" customWidth="1"/>
    <col min="4310" max="4311" width="15.140625" style="19" customWidth="1"/>
    <col min="4312" max="4312" width="11.28515625" style="19" customWidth="1"/>
    <col min="4313" max="4314" width="15.140625" style="19" customWidth="1"/>
    <col min="4315" max="4318" width="9.85546875" style="19" customWidth="1"/>
    <col min="4319" max="4322" width="12.28515625" style="19" customWidth="1"/>
    <col min="4323" max="4323" width="14.7109375" style="19" customWidth="1"/>
    <col min="4324" max="4324" width="14" style="19" customWidth="1"/>
    <col min="4325" max="4325" width="1.85546875" style="19" customWidth="1"/>
    <col min="4326" max="4326" width="6" style="19" customWidth="1"/>
    <col min="4327" max="4327" width="13.7109375" style="19" customWidth="1"/>
    <col min="4328" max="4564" width="9" style="19"/>
    <col min="4565" max="4565" width="4" style="19" customWidth="1"/>
    <col min="4566" max="4567" width="15.140625" style="19" customWidth="1"/>
    <col min="4568" max="4568" width="11.28515625" style="19" customWidth="1"/>
    <col min="4569" max="4570" width="15.140625" style="19" customWidth="1"/>
    <col min="4571" max="4574" width="9.85546875" style="19" customWidth="1"/>
    <col min="4575" max="4578" width="12.28515625" style="19" customWidth="1"/>
    <col min="4579" max="4579" width="14.7109375" style="19" customWidth="1"/>
    <col min="4580" max="4580" width="14" style="19" customWidth="1"/>
    <col min="4581" max="4581" width="1.85546875" style="19" customWidth="1"/>
    <col min="4582" max="4582" width="6" style="19" customWidth="1"/>
    <col min="4583" max="4583" width="13.7109375" style="19" customWidth="1"/>
    <col min="4584" max="4820" width="9" style="19"/>
    <col min="4821" max="4821" width="4" style="19" customWidth="1"/>
    <col min="4822" max="4823" width="15.140625" style="19" customWidth="1"/>
    <col min="4824" max="4824" width="11.28515625" style="19" customWidth="1"/>
    <col min="4825" max="4826" width="15.140625" style="19" customWidth="1"/>
    <col min="4827" max="4830" width="9.85546875" style="19" customWidth="1"/>
    <col min="4831" max="4834" width="12.28515625" style="19" customWidth="1"/>
    <col min="4835" max="4835" width="14.7109375" style="19" customWidth="1"/>
    <col min="4836" max="4836" width="14" style="19" customWidth="1"/>
    <col min="4837" max="4837" width="1.85546875" style="19" customWidth="1"/>
    <col min="4838" max="4838" width="6" style="19" customWidth="1"/>
    <col min="4839" max="4839" width="13.7109375" style="19" customWidth="1"/>
    <col min="4840" max="5076" width="9" style="19"/>
    <col min="5077" max="5077" width="4" style="19" customWidth="1"/>
    <col min="5078" max="5079" width="15.140625" style="19" customWidth="1"/>
    <col min="5080" max="5080" width="11.28515625" style="19" customWidth="1"/>
    <col min="5081" max="5082" width="15.140625" style="19" customWidth="1"/>
    <col min="5083" max="5086" width="9.85546875" style="19" customWidth="1"/>
    <col min="5087" max="5090" width="12.28515625" style="19" customWidth="1"/>
    <col min="5091" max="5091" width="14.7109375" style="19" customWidth="1"/>
    <col min="5092" max="5092" width="14" style="19" customWidth="1"/>
    <col min="5093" max="5093" width="1.85546875" style="19" customWidth="1"/>
    <col min="5094" max="5094" width="6" style="19" customWidth="1"/>
    <col min="5095" max="5095" width="13.7109375" style="19" customWidth="1"/>
    <col min="5096" max="5332" width="9" style="19"/>
    <col min="5333" max="5333" width="4" style="19" customWidth="1"/>
    <col min="5334" max="5335" width="15.140625" style="19" customWidth="1"/>
    <col min="5336" max="5336" width="11.28515625" style="19" customWidth="1"/>
    <col min="5337" max="5338" width="15.140625" style="19" customWidth="1"/>
    <col min="5339" max="5342" width="9.85546875" style="19" customWidth="1"/>
    <col min="5343" max="5346" width="12.28515625" style="19" customWidth="1"/>
    <col min="5347" max="5347" width="14.7109375" style="19" customWidth="1"/>
    <col min="5348" max="5348" width="14" style="19" customWidth="1"/>
    <col min="5349" max="5349" width="1.85546875" style="19" customWidth="1"/>
    <col min="5350" max="5350" width="6" style="19" customWidth="1"/>
    <col min="5351" max="5351" width="13.7109375" style="19" customWidth="1"/>
    <col min="5352" max="5588" width="9" style="19"/>
    <col min="5589" max="5589" width="4" style="19" customWidth="1"/>
    <col min="5590" max="5591" width="15.140625" style="19" customWidth="1"/>
    <col min="5592" max="5592" width="11.28515625" style="19" customWidth="1"/>
    <col min="5593" max="5594" width="15.140625" style="19" customWidth="1"/>
    <col min="5595" max="5598" width="9.85546875" style="19" customWidth="1"/>
    <col min="5599" max="5602" width="12.28515625" style="19" customWidth="1"/>
    <col min="5603" max="5603" width="14.7109375" style="19" customWidth="1"/>
    <col min="5604" max="5604" width="14" style="19" customWidth="1"/>
    <col min="5605" max="5605" width="1.85546875" style="19" customWidth="1"/>
    <col min="5606" max="5606" width="6" style="19" customWidth="1"/>
    <col min="5607" max="5607" width="13.7109375" style="19" customWidth="1"/>
    <col min="5608" max="5844" width="9" style="19"/>
    <col min="5845" max="5845" width="4" style="19" customWidth="1"/>
    <col min="5846" max="5847" width="15.140625" style="19" customWidth="1"/>
    <col min="5848" max="5848" width="11.28515625" style="19" customWidth="1"/>
    <col min="5849" max="5850" width="15.140625" style="19" customWidth="1"/>
    <col min="5851" max="5854" width="9.85546875" style="19" customWidth="1"/>
    <col min="5855" max="5858" width="12.28515625" style="19" customWidth="1"/>
    <col min="5859" max="5859" width="14.7109375" style="19" customWidth="1"/>
    <col min="5860" max="5860" width="14" style="19" customWidth="1"/>
    <col min="5861" max="5861" width="1.85546875" style="19" customWidth="1"/>
    <col min="5862" max="5862" width="6" style="19" customWidth="1"/>
    <col min="5863" max="5863" width="13.7109375" style="19" customWidth="1"/>
    <col min="5864" max="6100" width="9" style="19"/>
    <col min="6101" max="6101" width="4" style="19" customWidth="1"/>
    <col min="6102" max="6103" width="15.140625" style="19" customWidth="1"/>
    <col min="6104" max="6104" width="11.28515625" style="19" customWidth="1"/>
    <col min="6105" max="6106" width="15.140625" style="19" customWidth="1"/>
    <col min="6107" max="6110" width="9.85546875" style="19" customWidth="1"/>
    <col min="6111" max="6114" width="12.28515625" style="19" customWidth="1"/>
    <col min="6115" max="6115" width="14.7109375" style="19" customWidth="1"/>
    <col min="6116" max="6116" width="14" style="19" customWidth="1"/>
    <col min="6117" max="6117" width="1.85546875" style="19" customWidth="1"/>
    <col min="6118" max="6118" width="6" style="19" customWidth="1"/>
    <col min="6119" max="6119" width="13.7109375" style="19" customWidth="1"/>
    <col min="6120" max="6356" width="9" style="19"/>
    <col min="6357" max="6357" width="4" style="19" customWidth="1"/>
    <col min="6358" max="6359" width="15.140625" style="19" customWidth="1"/>
    <col min="6360" max="6360" width="11.28515625" style="19" customWidth="1"/>
    <col min="6361" max="6362" width="15.140625" style="19" customWidth="1"/>
    <col min="6363" max="6366" width="9.85546875" style="19" customWidth="1"/>
    <col min="6367" max="6370" width="12.28515625" style="19" customWidth="1"/>
    <col min="6371" max="6371" width="14.7109375" style="19" customWidth="1"/>
    <col min="6372" max="6372" width="14" style="19" customWidth="1"/>
    <col min="6373" max="6373" width="1.85546875" style="19" customWidth="1"/>
    <col min="6374" max="6374" width="6" style="19" customWidth="1"/>
    <col min="6375" max="6375" width="13.7109375" style="19" customWidth="1"/>
    <col min="6376" max="6612" width="9" style="19"/>
    <col min="6613" max="6613" width="4" style="19" customWidth="1"/>
    <col min="6614" max="6615" width="15.140625" style="19" customWidth="1"/>
    <col min="6616" max="6616" width="11.28515625" style="19" customWidth="1"/>
    <col min="6617" max="6618" width="15.140625" style="19" customWidth="1"/>
    <col min="6619" max="6622" width="9.85546875" style="19" customWidth="1"/>
    <col min="6623" max="6626" width="12.28515625" style="19" customWidth="1"/>
    <col min="6627" max="6627" width="14.7109375" style="19" customWidth="1"/>
    <col min="6628" max="6628" width="14" style="19" customWidth="1"/>
    <col min="6629" max="6629" width="1.85546875" style="19" customWidth="1"/>
    <col min="6630" max="6630" width="6" style="19" customWidth="1"/>
    <col min="6631" max="6631" width="13.7109375" style="19" customWidth="1"/>
    <col min="6632" max="6868" width="9" style="19"/>
    <col min="6869" max="6869" width="4" style="19" customWidth="1"/>
    <col min="6870" max="6871" width="15.140625" style="19" customWidth="1"/>
    <col min="6872" max="6872" width="11.28515625" style="19" customWidth="1"/>
    <col min="6873" max="6874" width="15.140625" style="19" customWidth="1"/>
    <col min="6875" max="6878" width="9.85546875" style="19" customWidth="1"/>
    <col min="6879" max="6882" width="12.28515625" style="19" customWidth="1"/>
    <col min="6883" max="6883" width="14.7109375" style="19" customWidth="1"/>
    <col min="6884" max="6884" width="14" style="19" customWidth="1"/>
    <col min="6885" max="6885" width="1.85546875" style="19" customWidth="1"/>
    <col min="6886" max="6886" width="6" style="19" customWidth="1"/>
    <col min="6887" max="6887" width="13.7109375" style="19" customWidth="1"/>
    <col min="6888" max="7124" width="9" style="19"/>
    <col min="7125" max="7125" width="4" style="19" customWidth="1"/>
    <col min="7126" max="7127" width="15.140625" style="19" customWidth="1"/>
    <col min="7128" max="7128" width="11.28515625" style="19" customWidth="1"/>
    <col min="7129" max="7130" width="15.140625" style="19" customWidth="1"/>
    <col min="7131" max="7134" width="9.85546875" style="19" customWidth="1"/>
    <col min="7135" max="7138" width="12.28515625" style="19" customWidth="1"/>
    <col min="7139" max="7139" width="14.7109375" style="19" customWidth="1"/>
    <col min="7140" max="7140" width="14" style="19" customWidth="1"/>
    <col min="7141" max="7141" width="1.85546875" style="19" customWidth="1"/>
    <col min="7142" max="7142" width="6" style="19" customWidth="1"/>
    <col min="7143" max="7143" width="13.7109375" style="19" customWidth="1"/>
    <col min="7144" max="7380" width="9" style="19"/>
    <col min="7381" max="7381" width="4" style="19" customWidth="1"/>
    <col min="7382" max="7383" width="15.140625" style="19" customWidth="1"/>
    <col min="7384" max="7384" width="11.28515625" style="19" customWidth="1"/>
    <col min="7385" max="7386" width="15.140625" style="19" customWidth="1"/>
    <col min="7387" max="7390" width="9.85546875" style="19" customWidth="1"/>
    <col min="7391" max="7394" width="12.28515625" style="19" customWidth="1"/>
    <col min="7395" max="7395" width="14.7109375" style="19" customWidth="1"/>
    <col min="7396" max="7396" width="14" style="19" customWidth="1"/>
    <col min="7397" max="7397" width="1.85546875" style="19" customWidth="1"/>
    <col min="7398" max="7398" width="6" style="19" customWidth="1"/>
    <col min="7399" max="7399" width="13.7109375" style="19" customWidth="1"/>
    <col min="7400" max="7636" width="9" style="19"/>
    <col min="7637" max="7637" width="4" style="19" customWidth="1"/>
    <col min="7638" max="7639" width="15.140625" style="19" customWidth="1"/>
    <col min="7640" max="7640" width="11.28515625" style="19" customWidth="1"/>
    <col min="7641" max="7642" width="15.140625" style="19" customWidth="1"/>
    <col min="7643" max="7646" width="9.85546875" style="19" customWidth="1"/>
    <col min="7647" max="7650" width="12.28515625" style="19" customWidth="1"/>
    <col min="7651" max="7651" width="14.7109375" style="19" customWidth="1"/>
    <col min="7652" max="7652" width="14" style="19" customWidth="1"/>
    <col min="7653" max="7653" width="1.85546875" style="19" customWidth="1"/>
    <col min="7654" max="7654" width="6" style="19" customWidth="1"/>
    <col min="7655" max="7655" width="13.7109375" style="19" customWidth="1"/>
    <col min="7656" max="7892" width="9" style="19"/>
    <col min="7893" max="7893" width="4" style="19" customWidth="1"/>
    <col min="7894" max="7895" width="15.140625" style="19" customWidth="1"/>
    <col min="7896" max="7896" width="11.28515625" style="19" customWidth="1"/>
    <col min="7897" max="7898" width="15.140625" style="19" customWidth="1"/>
    <col min="7899" max="7902" width="9.85546875" style="19" customWidth="1"/>
    <col min="7903" max="7906" width="12.28515625" style="19" customWidth="1"/>
    <col min="7907" max="7907" width="14.7109375" style="19" customWidth="1"/>
    <col min="7908" max="7908" width="14" style="19" customWidth="1"/>
    <col min="7909" max="7909" width="1.85546875" style="19" customWidth="1"/>
    <col min="7910" max="7910" width="6" style="19" customWidth="1"/>
    <col min="7911" max="7911" width="13.7109375" style="19" customWidth="1"/>
    <col min="7912" max="8148" width="9" style="19"/>
    <col min="8149" max="8149" width="4" style="19" customWidth="1"/>
    <col min="8150" max="8151" width="15.140625" style="19" customWidth="1"/>
    <col min="8152" max="8152" width="11.28515625" style="19" customWidth="1"/>
    <col min="8153" max="8154" width="15.140625" style="19" customWidth="1"/>
    <col min="8155" max="8158" width="9.85546875" style="19" customWidth="1"/>
    <col min="8159" max="8162" width="12.28515625" style="19" customWidth="1"/>
    <col min="8163" max="8163" width="14.7109375" style="19" customWidth="1"/>
    <col min="8164" max="8164" width="14" style="19" customWidth="1"/>
    <col min="8165" max="8165" width="1.85546875" style="19" customWidth="1"/>
    <col min="8166" max="8166" width="6" style="19" customWidth="1"/>
    <col min="8167" max="8167" width="13.7109375" style="19" customWidth="1"/>
    <col min="8168" max="8404" width="9" style="19"/>
    <col min="8405" max="8405" width="4" style="19" customWidth="1"/>
    <col min="8406" max="8407" width="15.140625" style="19" customWidth="1"/>
    <col min="8408" max="8408" width="11.28515625" style="19" customWidth="1"/>
    <col min="8409" max="8410" width="15.140625" style="19" customWidth="1"/>
    <col min="8411" max="8414" width="9.85546875" style="19" customWidth="1"/>
    <col min="8415" max="8418" width="12.28515625" style="19" customWidth="1"/>
    <col min="8419" max="8419" width="14.7109375" style="19" customWidth="1"/>
    <col min="8420" max="8420" width="14" style="19" customWidth="1"/>
    <col min="8421" max="8421" width="1.85546875" style="19" customWidth="1"/>
    <col min="8422" max="8422" width="6" style="19" customWidth="1"/>
    <col min="8423" max="8423" width="13.7109375" style="19" customWidth="1"/>
    <col min="8424" max="8660" width="9" style="19"/>
    <col min="8661" max="8661" width="4" style="19" customWidth="1"/>
    <col min="8662" max="8663" width="15.140625" style="19" customWidth="1"/>
    <col min="8664" max="8664" width="11.28515625" style="19" customWidth="1"/>
    <col min="8665" max="8666" width="15.140625" style="19" customWidth="1"/>
    <col min="8667" max="8670" width="9.85546875" style="19" customWidth="1"/>
    <col min="8671" max="8674" width="12.28515625" style="19" customWidth="1"/>
    <col min="8675" max="8675" width="14.7109375" style="19" customWidth="1"/>
    <col min="8676" max="8676" width="14" style="19" customWidth="1"/>
    <col min="8677" max="8677" width="1.85546875" style="19" customWidth="1"/>
    <col min="8678" max="8678" width="6" style="19" customWidth="1"/>
    <col min="8679" max="8679" width="13.7109375" style="19" customWidth="1"/>
    <col min="8680" max="8916" width="9" style="19"/>
    <col min="8917" max="8917" width="4" style="19" customWidth="1"/>
    <col min="8918" max="8919" width="15.140625" style="19" customWidth="1"/>
    <col min="8920" max="8920" width="11.28515625" style="19" customWidth="1"/>
    <col min="8921" max="8922" width="15.140625" style="19" customWidth="1"/>
    <col min="8923" max="8926" width="9.85546875" style="19" customWidth="1"/>
    <col min="8927" max="8930" width="12.28515625" style="19" customWidth="1"/>
    <col min="8931" max="8931" width="14.7109375" style="19" customWidth="1"/>
    <col min="8932" max="8932" width="14" style="19" customWidth="1"/>
    <col min="8933" max="8933" width="1.85546875" style="19" customWidth="1"/>
    <col min="8934" max="8934" width="6" style="19" customWidth="1"/>
    <col min="8935" max="8935" width="13.7109375" style="19" customWidth="1"/>
    <col min="8936" max="9172" width="9" style="19"/>
    <col min="9173" max="9173" width="4" style="19" customWidth="1"/>
    <col min="9174" max="9175" width="15.140625" style="19" customWidth="1"/>
    <col min="9176" max="9176" width="11.28515625" style="19" customWidth="1"/>
    <col min="9177" max="9178" width="15.140625" style="19" customWidth="1"/>
    <col min="9179" max="9182" width="9.85546875" style="19" customWidth="1"/>
    <col min="9183" max="9186" width="12.28515625" style="19" customWidth="1"/>
    <col min="9187" max="9187" width="14.7109375" style="19" customWidth="1"/>
    <col min="9188" max="9188" width="14" style="19" customWidth="1"/>
    <col min="9189" max="9189" width="1.85546875" style="19" customWidth="1"/>
    <col min="9190" max="9190" width="6" style="19" customWidth="1"/>
    <col min="9191" max="9191" width="13.7109375" style="19" customWidth="1"/>
    <col min="9192" max="9428" width="9" style="19"/>
    <col min="9429" max="9429" width="4" style="19" customWidth="1"/>
    <col min="9430" max="9431" width="15.140625" style="19" customWidth="1"/>
    <col min="9432" max="9432" width="11.28515625" style="19" customWidth="1"/>
    <col min="9433" max="9434" width="15.140625" style="19" customWidth="1"/>
    <col min="9435" max="9438" width="9.85546875" style="19" customWidth="1"/>
    <col min="9439" max="9442" width="12.28515625" style="19" customWidth="1"/>
    <col min="9443" max="9443" width="14.7109375" style="19" customWidth="1"/>
    <col min="9444" max="9444" width="14" style="19" customWidth="1"/>
    <col min="9445" max="9445" width="1.85546875" style="19" customWidth="1"/>
    <col min="9446" max="9446" width="6" style="19" customWidth="1"/>
    <col min="9447" max="9447" width="13.7109375" style="19" customWidth="1"/>
    <col min="9448" max="9684" width="9" style="19"/>
    <col min="9685" max="9685" width="4" style="19" customWidth="1"/>
    <col min="9686" max="9687" width="15.140625" style="19" customWidth="1"/>
    <col min="9688" max="9688" width="11.28515625" style="19" customWidth="1"/>
    <col min="9689" max="9690" width="15.140625" style="19" customWidth="1"/>
    <col min="9691" max="9694" width="9.85546875" style="19" customWidth="1"/>
    <col min="9695" max="9698" width="12.28515625" style="19" customWidth="1"/>
    <col min="9699" max="9699" width="14.7109375" style="19" customWidth="1"/>
    <col min="9700" max="9700" width="14" style="19" customWidth="1"/>
    <col min="9701" max="9701" width="1.85546875" style="19" customWidth="1"/>
    <col min="9702" max="9702" width="6" style="19" customWidth="1"/>
    <col min="9703" max="9703" width="13.7109375" style="19" customWidth="1"/>
    <col min="9704" max="9940" width="9" style="19"/>
    <col min="9941" max="9941" width="4" style="19" customWidth="1"/>
    <col min="9942" max="9943" width="15.140625" style="19" customWidth="1"/>
    <col min="9944" max="9944" width="11.28515625" style="19" customWidth="1"/>
    <col min="9945" max="9946" width="15.140625" style="19" customWidth="1"/>
    <col min="9947" max="9950" width="9.85546875" style="19" customWidth="1"/>
    <col min="9951" max="9954" width="12.28515625" style="19" customWidth="1"/>
    <col min="9955" max="9955" width="14.7109375" style="19" customWidth="1"/>
    <col min="9956" max="9956" width="14" style="19" customWidth="1"/>
    <col min="9957" max="9957" width="1.85546875" style="19" customWidth="1"/>
    <col min="9958" max="9958" width="6" style="19" customWidth="1"/>
    <col min="9959" max="9959" width="13.7109375" style="19" customWidth="1"/>
    <col min="9960" max="10196" width="9" style="19"/>
    <col min="10197" max="10197" width="4" style="19" customWidth="1"/>
    <col min="10198" max="10199" width="15.140625" style="19" customWidth="1"/>
    <col min="10200" max="10200" width="11.28515625" style="19" customWidth="1"/>
    <col min="10201" max="10202" width="15.140625" style="19" customWidth="1"/>
    <col min="10203" max="10206" width="9.85546875" style="19" customWidth="1"/>
    <col min="10207" max="10210" width="12.28515625" style="19" customWidth="1"/>
    <col min="10211" max="10211" width="14.7109375" style="19" customWidth="1"/>
    <col min="10212" max="10212" width="14" style="19" customWidth="1"/>
    <col min="10213" max="10213" width="1.85546875" style="19" customWidth="1"/>
    <col min="10214" max="10214" width="6" style="19" customWidth="1"/>
    <col min="10215" max="10215" width="13.7109375" style="19" customWidth="1"/>
    <col min="10216" max="10452" width="9" style="19"/>
    <col min="10453" max="10453" width="4" style="19" customWidth="1"/>
    <col min="10454" max="10455" width="15.140625" style="19" customWidth="1"/>
    <col min="10456" max="10456" width="11.28515625" style="19" customWidth="1"/>
    <col min="10457" max="10458" width="15.140625" style="19" customWidth="1"/>
    <col min="10459" max="10462" width="9.85546875" style="19" customWidth="1"/>
    <col min="10463" max="10466" width="12.28515625" style="19" customWidth="1"/>
    <col min="10467" max="10467" width="14.7109375" style="19" customWidth="1"/>
    <col min="10468" max="10468" width="14" style="19" customWidth="1"/>
    <col min="10469" max="10469" width="1.85546875" style="19" customWidth="1"/>
    <col min="10470" max="10470" width="6" style="19" customWidth="1"/>
    <col min="10471" max="10471" width="13.7109375" style="19" customWidth="1"/>
    <col min="10472" max="10708" width="9" style="19"/>
    <col min="10709" max="10709" width="4" style="19" customWidth="1"/>
    <col min="10710" max="10711" width="15.140625" style="19" customWidth="1"/>
    <col min="10712" max="10712" width="11.28515625" style="19" customWidth="1"/>
    <col min="10713" max="10714" width="15.140625" style="19" customWidth="1"/>
    <col min="10715" max="10718" width="9.85546875" style="19" customWidth="1"/>
    <col min="10719" max="10722" width="12.28515625" style="19" customWidth="1"/>
    <col min="10723" max="10723" width="14.7109375" style="19" customWidth="1"/>
    <col min="10724" max="10724" width="14" style="19" customWidth="1"/>
    <col min="10725" max="10725" width="1.85546875" style="19" customWidth="1"/>
    <col min="10726" max="10726" width="6" style="19" customWidth="1"/>
    <col min="10727" max="10727" width="13.7109375" style="19" customWidth="1"/>
    <col min="10728" max="10964" width="9" style="19"/>
    <col min="10965" max="10965" width="4" style="19" customWidth="1"/>
    <col min="10966" max="10967" width="15.140625" style="19" customWidth="1"/>
    <col min="10968" max="10968" width="11.28515625" style="19" customWidth="1"/>
    <col min="10969" max="10970" width="15.140625" style="19" customWidth="1"/>
    <col min="10971" max="10974" width="9.85546875" style="19" customWidth="1"/>
    <col min="10975" max="10978" width="12.28515625" style="19" customWidth="1"/>
    <col min="10979" max="10979" width="14.7109375" style="19" customWidth="1"/>
    <col min="10980" max="10980" width="14" style="19" customWidth="1"/>
    <col min="10981" max="10981" width="1.85546875" style="19" customWidth="1"/>
    <col min="10982" max="10982" width="6" style="19" customWidth="1"/>
    <col min="10983" max="10983" width="13.7109375" style="19" customWidth="1"/>
    <col min="10984" max="11220" width="9" style="19"/>
    <col min="11221" max="11221" width="4" style="19" customWidth="1"/>
    <col min="11222" max="11223" width="15.140625" style="19" customWidth="1"/>
    <col min="11224" max="11224" width="11.28515625" style="19" customWidth="1"/>
    <col min="11225" max="11226" width="15.140625" style="19" customWidth="1"/>
    <col min="11227" max="11230" width="9.85546875" style="19" customWidth="1"/>
    <col min="11231" max="11234" width="12.28515625" style="19" customWidth="1"/>
    <col min="11235" max="11235" width="14.7109375" style="19" customWidth="1"/>
    <col min="11236" max="11236" width="14" style="19" customWidth="1"/>
    <col min="11237" max="11237" width="1.85546875" style="19" customWidth="1"/>
    <col min="11238" max="11238" width="6" style="19" customWidth="1"/>
    <col min="11239" max="11239" width="13.7109375" style="19" customWidth="1"/>
    <col min="11240" max="11476" width="9" style="19"/>
    <col min="11477" max="11477" width="4" style="19" customWidth="1"/>
    <col min="11478" max="11479" width="15.140625" style="19" customWidth="1"/>
    <col min="11480" max="11480" width="11.28515625" style="19" customWidth="1"/>
    <col min="11481" max="11482" width="15.140625" style="19" customWidth="1"/>
    <col min="11483" max="11486" width="9.85546875" style="19" customWidth="1"/>
    <col min="11487" max="11490" width="12.28515625" style="19" customWidth="1"/>
    <col min="11491" max="11491" width="14.7109375" style="19" customWidth="1"/>
    <col min="11492" max="11492" width="14" style="19" customWidth="1"/>
    <col min="11493" max="11493" width="1.85546875" style="19" customWidth="1"/>
    <col min="11494" max="11494" width="6" style="19" customWidth="1"/>
    <col min="11495" max="11495" width="13.7109375" style="19" customWidth="1"/>
    <col min="11496" max="11732" width="9" style="19"/>
    <col min="11733" max="11733" width="4" style="19" customWidth="1"/>
    <col min="11734" max="11735" width="15.140625" style="19" customWidth="1"/>
    <col min="11736" max="11736" width="11.28515625" style="19" customWidth="1"/>
    <col min="11737" max="11738" width="15.140625" style="19" customWidth="1"/>
    <col min="11739" max="11742" width="9.85546875" style="19" customWidth="1"/>
    <col min="11743" max="11746" width="12.28515625" style="19" customWidth="1"/>
    <col min="11747" max="11747" width="14.7109375" style="19" customWidth="1"/>
    <col min="11748" max="11748" width="14" style="19" customWidth="1"/>
    <col min="11749" max="11749" width="1.85546875" style="19" customWidth="1"/>
    <col min="11750" max="11750" width="6" style="19" customWidth="1"/>
    <col min="11751" max="11751" width="13.7109375" style="19" customWidth="1"/>
    <col min="11752" max="11988" width="9" style="19"/>
    <col min="11989" max="11989" width="4" style="19" customWidth="1"/>
    <col min="11990" max="11991" width="15.140625" style="19" customWidth="1"/>
    <col min="11992" max="11992" width="11.28515625" style="19" customWidth="1"/>
    <col min="11993" max="11994" width="15.140625" style="19" customWidth="1"/>
    <col min="11995" max="11998" width="9.85546875" style="19" customWidth="1"/>
    <col min="11999" max="12002" width="12.28515625" style="19" customWidth="1"/>
    <col min="12003" max="12003" width="14.7109375" style="19" customWidth="1"/>
    <col min="12004" max="12004" width="14" style="19" customWidth="1"/>
    <col min="12005" max="12005" width="1.85546875" style="19" customWidth="1"/>
    <col min="12006" max="12006" width="6" style="19" customWidth="1"/>
    <col min="12007" max="12007" width="13.7109375" style="19" customWidth="1"/>
    <col min="12008" max="12244" width="9" style="19"/>
    <col min="12245" max="12245" width="4" style="19" customWidth="1"/>
    <col min="12246" max="12247" width="15.140625" style="19" customWidth="1"/>
    <col min="12248" max="12248" width="11.28515625" style="19" customWidth="1"/>
    <col min="12249" max="12250" width="15.140625" style="19" customWidth="1"/>
    <col min="12251" max="12254" width="9.85546875" style="19" customWidth="1"/>
    <col min="12255" max="12258" width="12.28515625" style="19" customWidth="1"/>
    <col min="12259" max="12259" width="14.7109375" style="19" customWidth="1"/>
    <col min="12260" max="12260" width="14" style="19" customWidth="1"/>
    <col min="12261" max="12261" width="1.85546875" style="19" customWidth="1"/>
    <col min="12262" max="12262" width="6" style="19" customWidth="1"/>
    <col min="12263" max="12263" width="13.7109375" style="19" customWidth="1"/>
    <col min="12264" max="12500" width="9" style="19"/>
    <col min="12501" max="12501" width="4" style="19" customWidth="1"/>
    <col min="12502" max="12503" width="15.140625" style="19" customWidth="1"/>
    <col min="12504" max="12504" width="11.28515625" style="19" customWidth="1"/>
    <col min="12505" max="12506" width="15.140625" style="19" customWidth="1"/>
    <col min="12507" max="12510" width="9.85546875" style="19" customWidth="1"/>
    <col min="12511" max="12514" width="12.28515625" style="19" customWidth="1"/>
    <col min="12515" max="12515" width="14.7109375" style="19" customWidth="1"/>
    <col min="12516" max="12516" width="14" style="19" customWidth="1"/>
    <col min="12517" max="12517" width="1.85546875" style="19" customWidth="1"/>
    <col min="12518" max="12518" width="6" style="19" customWidth="1"/>
    <col min="12519" max="12519" width="13.7109375" style="19" customWidth="1"/>
    <col min="12520" max="12756" width="9" style="19"/>
    <col min="12757" max="12757" width="4" style="19" customWidth="1"/>
    <col min="12758" max="12759" width="15.140625" style="19" customWidth="1"/>
    <col min="12760" max="12760" width="11.28515625" style="19" customWidth="1"/>
    <col min="12761" max="12762" width="15.140625" style="19" customWidth="1"/>
    <col min="12763" max="12766" width="9.85546875" style="19" customWidth="1"/>
    <col min="12767" max="12770" width="12.28515625" style="19" customWidth="1"/>
    <col min="12771" max="12771" width="14.7109375" style="19" customWidth="1"/>
    <col min="12772" max="12772" width="14" style="19" customWidth="1"/>
    <col min="12773" max="12773" width="1.85546875" style="19" customWidth="1"/>
    <col min="12774" max="12774" width="6" style="19" customWidth="1"/>
    <col min="12775" max="12775" width="13.7109375" style="19" customWidth="1"/>
    <col min="12776" max="13012" width="9" style="19"/>
    <col min="13013" max="13013" width="4" style="19" customWidth="1"/>
    <col min="13014" max="13015" width="15.140625" style="19" customWidth="1"/>
    <col min="13016" max="13016" width="11.28515625" style="19" customWidth="1"/>
    <col min="13017" max="13018" width="15.140625" style="19" customWidth="1"/>
    <col min="13019" max="13022" width="9.85546875" style="19" customWidth="1"/>
    <col min="13023" max="13026" width="12.28515625" style="19" customWidth="1"/>
    <col min="13027" max="13027" width="14.7109375" style="19" customWidth="1"/>
    <col min="13028" max="13028" width="14" style="19" customWidth="1"/>
    <col min="13029" max="13029" width="1.85546875" style="19" customWidth="1"/>
    <col min="13030" max="13030" width="6" style="19" customWidth="1"/>
    <col min="13031" max="13031" width="13.7109375" style="19" customWidth="1"/>
    <col min="13032" max="13268" width="9" style="19"/>
    <col min="13269" max="13269" width="4" style="19" customWidth="1"/>
    <col min="13270" max="13271" width="15.140625" style="19" customWidth="1"/>
    <col min="13272" max="13272" width="11.28515625" style="19" customWidth="1"/>
    <col min="13273" max="13274" width="15.140625" style="19" customWidth="1"/>
    <col min="13275" max="13278" width="9.85546875" style="19" customWidth="1"/>
    <col min="13279" max="13282" width="12.28515625" style="19" customWidth="1"/>
    <col min="13283" max="13283" width="14.7109375" style="19" customWidth="1"/>
    <col min="13284" max="13284" width="14" style="19" customWidth="1"/>
    <col min="13285" max="13285" width="1.85546875" style="19" customWidth="1"/>
    <col min="13286" max="13286" width="6" style="19" customWidth="1"/>
    <col min="13287" max="13287" width="13.7109375" style="19" customWidth="1"/>
    <col min="13288" max="13524" width="9" style="19"/>
    <col min="13525" max="13525" width="4" style="19" customWidth="1"/>
    <col min="13526" max="13527" width="15.140625" style="19" customWidth="1"/>
    <col min="13528" max="13528" width="11.28515625" style="19" customWidth="1"/>
    <col min="13529" max="13530" width="15.140625" style="19" customWidth="1"/>
    <col min="13531" max="13534" width="9.85546875" style="19" customWidth="1"/>
    <col min="13535" max="13538" width="12.28515625" style="19" customWidth="1"/>
    <col min="13539" max="13539" width="14.7109375" style="19" customWidth="1"/>
    <col min="13540" max="13540" width="14" style="19" customWidth="1"/>
    <col min="13541" max="13541" width="1.85546875" style="19" customWidth="1"/>
    <col min="13542" max="13542" width="6" style="19" customWidth="1"/>
    <col min="13543" max="13543" width="13.7109375" style="19" customWidth="1"/>
    <col min="13544" max="13780" width="9" style="19"/>
    <col min="13781" max="13781" width="4" style="19" customWidth="1"/>
    <col min="13782" max="13783" width="15.140625" style="19" customWidth="1"/>
    <col min="13784" max="13784" width="11.28515625" style="19" customWidth="1"/>
    <col min="13785" max="13786" width="15.140625" style="19" customWidth="1"/>
    <col min="13787" max="13790" width="9.85546875" style="19" customWidth="1"/>
    <col min="13791" max="13794" width="12.28515625" style="19" customWidth="1"/>
    <col min="13795" max="13795" width="14.7109375" style="19" customWidth="1"/>
    <col min="13796" max="13796" width="14" style="19" customWidth="1"/>
    <col min="13797" max="13797" width="1.85546875" style="19" customWidth="1"/>
    <col min="13798" max="13798" width="6" style="19" customWidth="1"/>
    <col min="13799" max="13799" width="13.7109375" style="19" customWidth="1"/>
    <col min="13800" max="14036" width="9" style="19"/>
    <col min="14037" max="14037" width="4" style="19" customWidth="1"/>
    <col min="14038" max="14039" width="15.140625" style="19" customWidth="1"/>
    <col min="14040" max="14040" width="11.28515625" style="19" customWidth="1"/>
    <col min="14041" max="14042" width="15.140625" style="19" customWidth="1"/>
    <col min="14043" max="14046" width="9.85546875" style="19" customWidth="1"/>
    <col min="14047" max="14050" width="12.28515625" style="19" customWidth="1"/>
    <col min="14051" max="14051" width="14.7109375" style="19" customWidth="1"/>
    <col min="14052" max="14052" width="14" style="19" customWidth="1"/>
    <col min="14053" max="14053" width="1.85546875" style="19" customWidth="1"/>
    <col min="14054" max="14054" width="6" style="19" customWidth="1"/>
    <col min="14055" max="14055" width="13.7109375" style="19" customWidth="1"/>
    <col min="14056" max="14292" width="9" style="19"/>
    <col min="14293" max="14293" width="4" style="19" customWidth="1"/>
    <col min="14294" max="14295" width="15.140625" style="19" customWidth="1"/>
    <col min="14296" max="14296" width="11.28515625" style="19" customWidth="1"/>
    <col min="14297" max="14298" width="15.140625" style="19" customWidth="1"/>
    <col min="14299" max="14302" width="9.85546875" style="19" customWidth="1"/>
    <col min="14303" max="14306" width="12.28515625" style="19" customWidth="1"/>
    <col min="14307" max="14307" width="14.7109375" style="19" customWidth="1"/>
    <col min="14308" max="14308" width="14" style="19" customWidth="1"/>
    <col min="14309" max="14309" width="1.85546875" style="19" customWidth="1"/>
    <col min="14310" max="14310" width="6" style="19" customWidth="1"/>
    <col min="14311" max="14311" width="13.7109375" style="19" customWidth="1"/>
    <col min="14312" max="14548" width="9" style="19"/>
    <col min="14549" max="14549" width="4" style="19" customWidth="1"/>
    <col min="14550" max="14551" width="15.140625" style="19" customWidth="1"/>
    <col min="14552" max="14552" width="11.28515625" style="19" customWidth="1"/>
    <col min="14553" max="14554" width="15.140625" style="19" customWidth="1"/>
    <col min="14555" max="14558" width="9.85546875" style="19" customWidth="1"/>
    <col min="14559" max="14562" width="12.28515625" style="19" customWidth="1"/>
    <col min="14563" max="14563" width="14.7109375" style="19" customWidth="1"/>
    <col min="14564" max="14564" width="14" style="19" customWidth="1"/>
    <col min="14565" max="14565" width="1.85546875" style="19" customWidth="1"/>
    <col min="14566" max="14566" width="6" style="19" customWidth="1"/>
    <col min="14567" max="14567" width="13.7109375" style="19" customWidth="1"/>
    <col min="14568" max="14804" width="9" style="19"/>
    <col min="14805" max="14805" width="4" style="19" customWidth="1"/>
    <col min="14806" max="14807" width="15.140625" style="19" customWidth="1"/>
    <col min="14808" max="14808" width="11.28515625" style="19" customWidth="1"/>
    <col min="14809" max="14810" width="15.140625" style="19" customWidth="1"/>
    <col min="14811" max="14814" width="9.85546875" style="19" customWidth="1"/>
    <col min="14815" max="14818" width="12.28515625" style="19" customWidth="1"/>
    <col min="14819" max="14819" width="14.7109375" style="19" customWidth="1"/>
    <col min="14820" max="14820" width="14" style="19" customWidth="1"/>
    <col min="14821" max="14821" width="1.85546875" style="19" customWidth="1"/>
    <col min="14822" max="14822" width="6" style="19" customWidth="1"/>
    <col min="14823" max="14823" width="13.7109375" style="19" customWidth="1"/>
    <col min="14824" max="15060" width="9" style="19"/>
    <col min="15061" max="15061" width="4" style="19" customWidth="1"/>
    <col min="15062" max="15063" width="15.140625" style="19" customWidth="1"/>
    <col min="15064" max="15064" width="11.28515625" style="19" customWidth="1"/>
    <col min="15065" max="15066" width="15.140625" style="19" customWidth="1"/>
    <col min="15067" max="15070" width="9.85546875" style="19" customWidth="1"/>
    <col min="15071" max="15074" width="12.28515625" style="19" customWidth="1"/>
    <col min="15075" max="15075" width="14.7109375" style="19" customWidth="1"/>
    <col min="15076" max="15076" width="14" style="19" customWidth="1"/>
    <col min="15077" max="15077" width="1.85546875" style="19" customWidth="1"/>
    <col min="15078" max="15078" width="6" style="19" customWidth="1"/>
    <col min="15079" max="15079" width="13.7109375" style="19" customWidth="1"/>
    <col min="15080" max="15316" width="9" style="19"/>
    <col min="15317" max="15317" width="4" style="19" customWidth="1"/>
    <col min="15318" max="15319" width="15.140625" style="19" customWidth="1"/>
    <col min="15320" max="15320" width="11.28515625" style="19" customWidth="1"/>
    <col min="15321" max="15322" width="15.140625" style="19" customWidth="1"/>
    <col min="15323" max="15326" width="9.85546875" style="19" customWidth="1"/>
    <col min="15327" max="15330" width="12.28515625" style="19" customWidth="1"/>
    <col min="15331" max="15331" width="14.7109375" style="19" customWidth="1"/>
    <col min="15332" max="15332" width="14" style="19" customWidth="1"/>
    <col min="15333" max="15333" width="1.85546875" style="19" customWidth="1"/>
    <col min="15334" max="15334" width="6" style="19" customWidth="1"/>
    <col min="15335" max="15335" width="13.7109375" style="19" customWidth="1"/>
    <col min="15336" max="15572" width="9" style="19"/>
    <col min="15573" max="15573" width="4" style="19" customWidth="1"/>
    <col min="15574" max="15575" width="15.140625" style="19" customWidth="1"/>
    <col min="15576" max="15576" width="11.28515625" style="19" customWidth="1"/>
    <col min="15577" max="15578" width="15.140625" style="19" customWidth="1"/>
    <col min="15579" max="15582" width="9.85546875" style="19" customWidth="1"/>
    <col min="15583" max="15586" width="12.28515625" style="19" customWidth="1"/>
    <col min="15587" max="15587" width="14.7109375" style="19" customWidth="1"/>
    <col min="15588" max="15588" width="14" style="19" customWidth="1"/>
    <col min="15589" max="15589" width="1.85546875" style="19" customWidth="1"/>
    <col min="15590" max="15590" width="6" style="19" customWidth="1"/>
    <col min="15591" max="15591" width="13.7109375" style="19" customWidth="1"/>
    <col min="15592" max="15828" width="9" style="19"/>
    <col min="15829" max="15829" width="4" style="19" customWidth="1"/>
    <col min="15830" max="15831" width="15.140625" style="19" customWidth="1"/>
    <col min="15832" max="15832" width="11.28515625" style="19" customWidth="1"/>
    <col min="15833" max="15834" width="15.140625" style="19" customWidth="1"/>
    <col min="15835" max="15838" width="9.85546875" style="19" customWidth="1"/>
    <col min="15839" max="15842" width="12.28515625" style="19" customWidth="1"/>
    <col min="15843" max="15843" width="14.7109375" style="19" customWidth="1"/>
    <col min="15844" max="15844" width="14" style="19" customWidth="1"/>
    <col min="15845" max="15845" width="1.85546875" style="19" customWidth="1"/>
    <col min="15846" max="15846" width="6" style="19" customWidth="1"/>
    <col min="15847" max="15847" width="13.7109375" style="19" customWidth="1"/>
    <col min="15848" max="16084" width="9" style="19"/>
    <col min="16085" max="16085" width="4" style="19" customWidth="1"/>
    <col min="16086" max="16087" width="15.140625" style="19" customWidth="1"/>
    <col min="16088" max="16088" width="11.28515625" style="19" customWidth="1"/>
    <col min="16089" max="16090" width="15.140625" style="19" customWidth="1"/>
    <col min="16091" max="16094" width="9.85546875" style="19" customWidth="1"/>
    <col min="16095" max="16098" width="12.28515625" style="19" customWidth="1"/>
    <col min="16099" max="16099" width="14.7109375" style="19" customWidth="1"/>
    <col min="16100" max="16100" width="14" style="19" customWidth="1"/>
    <col min="16101" max="16101" width="1.85546875" style="19" customWidth="1"/>
    <col min="16102" max="16102" width="6" style="19" customWidth="1"/>
    <col min="16103" max="16103" width="13.7109375" style="19" customWidth="1"/>
    <col min="16104" max="16384" width="9" style="19"/>
  </cols>
  <sheetData>
    <row r="1" spans="1:20" ht="20.25" customHeight="1" x14ac:dyDescent="0.2">
      <c r="A1" s="71" t="s">
        <v>60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20" s="12" customFormat="1" ht="54" customHeight="1" x14ac:dyDescent="0.25">
      <c r="A2" s="20" t="s">
        <v>60</v>
      </c>
      <c r="B2" s="21" t="s">
        <v>0</v>
      </c>
      <c r="C2" s="22" t="s">
        <v>1</v>
      </c>
      <c r="D2" s="21" t="s">
        <v>2</v>
      </c>
      <c r="E2" s="23" t="s">
        <v>42</v>
      </c>
      <c r="F2" s="23" t="s">
        <v>29</v>
      </c>
      <c r="G2" s="23" t="s">
        <v>3</v>
      </c>
      <c r="H2" s="23" t="s">
        <v>57</v>
      </c>
      <c r="I2" s="23" t="s">
        <v>61</v>
      </c>
      <c r="J2" s="23" t="s">
        <v>41</v>
      </c>
      <c r="K2" s="23" t="s">
        <v>44</v>
      </c>
      <c r="L2" s="27" t="s">
        <v>4</v>
      </c>
    </row>
    <row r="3" spans="1:20" s="13" customFormat="1" ht="21.75" customHeight="1" x14ac:dyDescent="0.2">
      <c r="A3" s="29">
        <v>1</v>
      </c>
      <c r="B3" s="30">
        <v>3717</v>
      </c>
      <c r="C3" s="24">
        <v>6661</v>
      </c>
      <c r="D3" s="24">
        <v>4895</v>
      </c>
      <c r="E3" s="24">
        <v>9084</v>
      </c>
      <c r="F3" s="24">
        <v>10117</v>
      </c>
      <c r="G3" s="24">
        <v>3166</v>
      </c>
      <c r="H3" s="24">
        <v>2346</v>
      </c>
      <c r="I3" s="24">
        <v>10272</v>
      </c>
      <c r="J3" s="24">
        <v>0</v>
      </c>
      <c r="K3" s="24">
        <v>0</v>
      </c>
      <c r="L3" s="28">
        <f t="shared" ref="L3:L31" si="0">SUM(B3:K3)</f>
        <v>50258</v>
      </c>
    </row>
    <row r="4" spans="1:20" s="13" customFormat="1" ht="21.75" customHeight="1" x14ac:dyDescent="0.2">
      <c r="A4" s="29">
        <v>2</v>
      </c>
      <c r="B4" s="30">
        <v>3473</v>
      </c>
      <c r="C4" s="24">
        <v>6350</v>
      </c>
      <c r="D4" s="24">
        <v>4918</v>
      </c>
      <c r="E4" s="24">
        <v>5701</v>
      </c>
      <c r="F4" s="24">
        <v>10677</v>
      </c>
      <c r="G4" s="24">
        <v>3121</v>
      </c>
      <c r="H4" s="24">
        <v>0</v>
      </c>
      <c r="I4" s="24">
        <v>0</v>
      </c>
      <c r="J4" s="24">
        <v>0</v>
      </c>
      <c r="K4" s="24">
        <v>0</v>
      </c>
      <c r="L4" s="28">
        <f t="shared" si="0"/>
        <v>34240</v>
      </c>
    </row>
    <row r="5" spans="1:20" s="13" customFormat="1" ht="21.75" customHeight="1" x14ac:dyDescent="0.2">
      <c r="A5" s="29">
        <v>3</v>
      </c>
      <c r="B5" s="30">
        <v>4234</v>
      </c>
      <c r="C5" s="38">
        <v>7283</v>
      </c>
      <c r="D5" s="24">
        <v>4913</v>
      </c>
      <c r="E5" s="24">
        <v>6641</v>
      </c>
      <c r="F5" s="24">
        <v>10537</v>
      </c>
      <c r="G5" s="24">
        <v>3212</v>
      </c>
      <c r="H5" s="24">
        <v>2366</v>
      </c>
      <c r="I5" s="24">
        <v>0</v>
      </c>
      <c r="J5" s="24">
        <v>0</v>
      </c>
      <c r="K5" s="24">
        <v>0</v>
      </c>
      <c r="L5" s="28">
        <f t="shared" si="0"/>
        <v>39186</v>
      </c>
    </row>
    <row r="6" spans="1:20" s="13" customFormat="1" ht="21.75" customHeight="1" x14ac:dyDescent="0.2">
      <c r="A6" s="29">
        <v>4</v>
      </c>
      <c r="B6" s="30">
        <v>3664</v>
      </c>
      <c r="C6" s="24">
        <v>6991</v>
      </c>
      <c r="D6" s="38">
        <v>4843</v>
      </c>
      <c r="E6" s="24">
        <v>6646</v>
      </c>
      <c r="F6" s="24">
        <v>10393</v>
      </c>
      <c r="G6" s="24">
        <v>3123</v>
      </c>
      <c r="H6" s="24">
        <v>0</v>
      </c>
      <c r="I6" s="24">
        <v>0</v>
      </c>
      <c r="J6" s="24">
        <v>0</v>
      </c>
      <c r="K6" s="24">
        <v>0</v>
      </c>
      <c r="L6" s="28">
        <f t="shared" si="0"/>
        <v>35660</v>
      </c>
      <c r="O6" s="13" t="s">
        <v>39</v>
      </c>
    </row>
    <row r="7" spans="1:20" s="13" customFormat="1" ht="21.75" customHeight="1" x14ac:dyDescent="0.2">
      <c r="A7" s="29">
        <v>5</v>
      </c>
      <c r="B7" s="30">
        <v>3651</v>
      </c>
      <c r="C7" s="56">
        <v>6914</v>
      </c>
      <c r="D7" s="24">
        <v>4986</v>
      </c>
      <c r="E7" s="24">
        <v>6638</v>
      </c>
      <c r="F7" s="24">
        <v>10580</v>
      </c>
      <c r="G7" s="24">
        <v>3131</v>
      </c>
      <c r="H7" s="24">
        <v>2267</v>
      </c>
      <c r="I7" s="24">
        <v>0</v>
      </c>
      <c r="J7" s="24">
        <v>13771</v>
      </c>
      <c r="K7" s="24">
        <v>0</v>
      </c>
      <c r="L7" s="28">
        <f t="shared" si="0"/>
        <v>51938</v>
      </c>
    </row>
    <row r="8" spans="1:20" s="13" customFormat="1" ht="21.75" customHeight="1" x14ac:dyDescent="0.2">
      <c r="A8" s="29">
        <v>6</v>
      </c>
      <c r="B8" s="30">
        <v>3420</v>
      </c>
      <c r="C8" s="38">
        <v>6913</v>
      </c>
      <c r="D8" s="24">
        <v>4953</v>
      </c>
      <c r="E8" s="24">
        <v>6647</v>
      </c>
      <c r="F8" s="24">
        <v>10800</v>
      </c>
      <c r="G8" s="24">
        <v>3145</v>
      </c>
      <c r="H8" s="24">
        <v>0</v>
      </c>
      <c r="I8" s="24">
        <v>0</v>
      </c>
      <c r="J8" s="24">
        <v>13575</v>
      </c>
      <c r="K8" s="24">
        <v>209</v>
      </c>
      <c r="L8" s="28">
        <f t="shared" si="0"/>
        <v>49662</v>
      </c>
    </row>
    <row r="9" spans="1:20" s="13" customFormat="1" ht="21.75" customHeight="1" x14ac:dyDescent="0.2">
      <c r="A9" s="29">
        <v>7</v>
      </c>
      <c r="B9" s="30">
        <v>3648</v>
      </c>
      <c r="C9" s="24">
        <v>6914</v>
      </c>
      <c r="D9" s="24">
        <v>4978</v>
      </c>
      <c r="E9" s="24">
        <v>6634</v>
      </c>
      <c r="F9" s="24">
        <v>10008</v>
      </c>
      <c r="G9" s="24">
        <v>3125</v>
      </c>
      <c r="H9" s="24">
        <v>2264</v>
      </c>
      <c r="I9" s="24">
        <v>0</v>
      </c>
      <c r="J9" s="24">
        <v>2500</v>
      </c>
      <c r="K9" s="24">
        <v>640</v>
      </c>
      <c r="L9" s="28">
        <f t="shared" si="0"/>
        <v>40711</v>
      </c>
      <c r="T9" s="50"/>
    </row>
    <row r="10" spans="1:20" s="13" customFormat="1" ht="21.75" customHeight="1" x14ac:dyDescent="0.2">
      <c r="A10" s="29">
        <v>8</v>
      </c>
      <c r="B10" s="30">
        <v>3699</v>
      </c>
      <c r="C10" s="24">
        <v>6894</v>
      </c>
      <c r="D10" s="24">
        <v>4874</v>
      </c>
      <c r="E10" s="24">
        <v>6645</v>
      </c>
      <c r="F10" s="24">
        <v>10493</v>
      </c>
      <c r="G10" s="24">
        <v>3179</v>
      </c>
      <c r="H10" s="24">
        <v>0</v>
      </c>
      <c r="I10" s="24">
        <v>0</v>
      </c>
      <c r="J10" s="24">
        <v>505</v>
      </c>
      <c r="K10" s="24">
        <v>0</v>
      </c>
      <c r="L10" s="28">
        <f t="shared" si="0"/>
        <v>36289</v>
      </c>
    </row>
    <row r="11" spans="1:20" s="13" customFormat="1" ht="21.75" customHeight="1" x14ac:dyDescent="0.2">
      <c r="A11" s="29">
        <v>9</v>
      </c>
      <c r="B11" s="30">
        <v>3841</v>
      </c>
      <c r="C11" s="24">
        <v>6875</v>
      </c>
      <c r="D11" s="24">
        <v>4961</v>
      </c>
      <c r="E11" s="24">
        <v>6651</v>
      </c>
      <c r="F11" s="24">
        <v>10352</v>
      </c>
      <c r="G11" s="24">
        <v>3203</v>
      </c>
      <c r="H11" s="24">
        <v>2584</v>
      </c>
      <c r="I11" s="24">
        <v>0</v>
      </c>
      <c r="J11" s="24">
        <v>0</v>
      </c>
      <c r="K11" s="24">
        <v>0</v>
      </c>
      <c r="L11" s="28">
        <f t="shared" si="0"/>
        <v>38467</v>
      </c>
    </row>
    <row r="12" spans="1:20" s="13" customFormat="1" ht="21.75" customHeight="1" x14ac:dyDescent="0.2">
      <c r="A12" s="29">
        <v>10</v>
      </c>
      <c r="B12" s="39">
        <v>3953</v>
      </c>
      <c r="C12" s="24">
        <v>6778</v>
      </c>
      <c r="D12" s="24">
        <v>4914</v>
      </c>
      <c r="E12" s="24">
        <v>6647</v>
      </c>
      <c r="F12" s="24">
        <v>10411</v>
      </c>
      <c r="G12" s="24">
        <v>3144</v>
      </c>
      <c r="H12" s="24">
        <v>0</v>
      </c>
      <c r="I12" s="24">
        <v>0</v>
      </c>
      <c r="J12" s="24">
        <v>0</v>
      </c>
      <c r="K12" s="24">
        <v>0</v>
      </c>
      <c r="L12" s="28">
        <f t="shared" si="0"/>
        <v>35847</v>
      </c>
    </row>
    <row r="13" spans="1:20" s="13" customFormat="1" ht="21.75" customHeight="1" x14ac:dyDescent="0.2">
      <c r="A13" s="29">
        <v>11</v>
      </c>
      <c r="B13" s="39">
        <v>3989</v>
      </c>
      <c r="C13" s="24">
        <v>6816</v>
      </c>
      <c r="D13" s="24">
        <v>4965</v>
      </c>
      <c r="E13" s="24">
        <v>9099</v>
      </c>
      <c r="F13" s="24">
        <v>10490</v>
      </c>
      <c r="G13" s="24">
        <v>3201</v>
      </c>
      <c r="H13" s="24">
        <v>2174</v>
      </c>
      <c r="I13" s="24">
        <v>0</v>
      </c>
      <c r="J13" s="24">
        <v>0</v>
      </c>
      <c r="K13" s="24">
        <v>0</v>
      </c>
      <c r="L13" s="28">
        <f t="shared" si="0"/>
        <v>40734</v>
      </c>
    </row>
    <row r="14" spans="1:20" s="13" customFormat="1" ht="21.75" customHeight="1" x14ac:dyDescent="0.2">
      <c r="A14" s="29">
        <v>12</v>
      </c>
      <c r="B14" s="39">
        <v>3911</v>
      </c>
      <c r="C14" s="58">
        <v>6778</v>
      </c>
      <c r="D14" s="24">
        <v>5001</v>
      </c>
      <c r="E14" s="24">
        <v>5639</v>
      </c>
      <c r="F14" s="24">
        <v>10736</v>
      </c>
      <c r="G14" s="24">
        <v>3208</v>
      </c>
      <c r="H14" s="24">
        <v>0</v>
      </c>
      <c r="I14" s="24">
        <v>0</v>
      </c>
      <c r="J14" s="24">
        <v>2006</v>
      </c>
      <c r="K14" s="24">
        <v>1190</v>
      </c>
      <c r="L14" s="28">
        <f t="shared" si="0"/>
        <v>38469</v>
      </c>
    </row>
    <row r="15" spans="1:20" s="13" customFormat="1" ht="21.75" customHeight="1" x14ac:dyDescent="0.2">
      <c r="A15" s="29">
        <v>13</v>
      </c>
      <c r="B15" s="39">
        <v>3820</v>
      </c>
      <c r="C15" s="24">
        <v>6952</v>
      </c>
      <c r="D15" s="24">
        <v>5073</v>
      </c>
      <c r="E15" s="24">
        <v>6542</v>
      </c>
      <c r="F15" s="24">
        <v>10750</v>
      </c>
      <c r="G15" s="24">
        <v>3174</v>
      </c>
      <c r="H15" s="24">
        <v>2151</v>
      </c>
      <c r="I15" s="24">
        <v>0</v>
      </c>
      <c r="J15" s="24">
        <v>0</v>
      </c>
      <c r="K15" s="24">
        <v>1217</v>
      </c>
      <c r="L15" s="28">
        <f t="shared" si="0"/>
        <v>39679</v>
      </c>
    </row>
    <row r="16" spans="1:20" s="13" customFormat="1" ht="21.75" customHeight="1" x14ac:dyDescent="0.2">
      <c r="A16" s="29">
        <v>14</v>
      </c>
      <c r="B16" s="30">
        <v>4212</v>
      </c>
      <c r="C16" s="24">
        <v>6894</v>
      </c>
      <c r="D16" s="24">
        <v>5076</v>
      </c>
      <c r="E16" s="38">
        <v>6585</v>
      </c>
      <c r="F16" s="24">
        <v>10837</v>
      </c>
      <c r="G16" s="24">
        <v>3262</v>
      </c>
      <c r="H16" s="24">
        <v>0</v>
      </c>
      <c r="I16" s="24">
        <v>12330</v>
      </c>
      <c r="J16" s="24">
        <v>0</v>
      </c>
      <c r="K16" s="24">
        <v>0</v>
      </c>
      <c r="L16" s="28">
        <f t="shared" si="0"/>
        <v>49196</v>
      </c>
    </row>
    <row r="17" spans="1:12" s="13" customFormat="1" ht="21.75" customHeight="1" x14ac:dyDescent="0.2">
      <c r="A17" s="29">
        <v>15</v>
      </c>
      <c r="B17" s="30">
        <v>4050</v>
      </c>
      <c r="C17" s="24">
        <v>7088</v>
      </c>
      <c r="D17" s="24">
        <v>5091</v>
      </c>
      <c r="E17" s="24">
        <v>6595</v>
      </c>
      <c r="F17" s="24">
        <v>10419</v>
      </c>
      <c r="G17" s="24">
        <v>3272</v>
      </c>
      <c r="H17" s="24">
        <v>2116</v>
      </c>
      <c r="I17" s="24">
        <v>12465</v>
      </c>
      <c r="J17" s="24">
        <v>0</v>
      </c>
      <c r="K17" s="24">
        <v>728</v>
      </c>
      <c r="L17" s="28">
        <f t="shared" si="0"/>
        <v>51824</v>
      </c>
    </row>
    <row r="18" spans="1:12" s="13" customFormat="1" ht="21.75" customHeight="1" x14ac:dyDescent="0.2">
      <c r="A18" s="29">
        <v>16</v>
      </c>
      <c r="B18" s="30">
        <v>4052</v>
      </c>
      <c r="C18" s="24">
        <v>6991</v>
      </c>
      <c r="D18" s="38">
        <v>5140</v>
      </c>
      <c r="E18" s="24">
        <v>6543</v>
      </c>
      <c r="F18" s="24">
        <v>10647</v>
      </c>
      <c r="G18" s="24">
        <v>3238</v>
      </c>
      <c r="H18" s="24">
        <v>0</v>
      </c>
      <c r="I18" s="24">
        <v>0</v>
      </c>
      <c r="J18" s="24">
        <v>0</v>
      </c>
      <c r="K18" s="24">
        <v>556</v>
      </c>
      <c r="L18" s="28">
        <f t="shared" si="0"/>
        <v>37167</v>
      </c>
    </row>
    <row r="19" spans="1:12" s="13" customFormat="1" ht="21.75" customHeight="1" x14ac:dyDescent="0.2">
      <c r="A19" s="29">
        <v>17</v>
      </c>
      <c r="B19" s="30">
        <v>4098</v>
      </c>
      <c r="C19" s="24">
        <v>7088</v>
      </c>
      <c r="D19" s="24">
        <v>5254</v>
      </c>
      <c r="E19" s="24">
        <v>6646</v>
      </c>
      <c r="F19" s="24">
        <v>11072</v>
      </c>
      <c r="G19" s="24">
        <v>3252</v>
      </c>
      <c r="H19" s="24">
        <v>2214</v>
      </c>
      <c r="I19" s="24">
        <v>0</v>
      </c>
      <c r="J19" s="24">
        <v>2901</v>
      </c>
      <c r="K19" s="24">
        <v>0</v>
      </c>
      <c r="L19" s="28">
        <f t="shared" si="0"/>
        <v>42525</v>
      </c>
    </row>
    <row r="20" spans="1:12" s="13" customFormat="1" ht="21.75" customHeight="1" x14ac:dyDescent="0.2">
      <c r="A20" s="29">
        <v>18</v>
      </c>
      <c r="B20" s="30">
        <v>4068</v>
      </c>
      <c r="C20" s="24">
        <v>7049</v>
      </c>
      <c r="D20" s="24">
        <v>4952</v>
      </c>
      <c r="E20" s="24">
        <v>6646</v>
      </c>
      <c r="F20" s="24">
        <v>10649</v>
      </c>
      <c r="G20" s="24">
        <v>3197</v>
      </c>
      <c r="H20" s="24">
        <v>0</v>
      </c>
      <c r="I20" s="24">
        <v>0</v>
      </c>
      <c r="J20" s="24">
        <v>0</v>
      </c>
      <c r="K20" s="24">
        <v>0</v>
      </c>
      <c r="L20" s="28">
        <f t="shared" si="0"/>
        <v>36561</v>
      </c>
    </row>
    <row r="21" spans="1:12" s="13" customFormat="1" ht="21.75" customHeight="1" x14ac:dyDescent="0.2">
      <c r="A21" s="29">
        <v>19</v>
      </c>
      <c r="B21" s="30">
        <v>3829</v>
      </c>
      <c r="C21" s="24">
        <v>6980</v>
      </c>
      <c r="D21" s="38">
        <v>5361</v>
      </c>
      <c r="E21" s="24">
        <v>6644</v>
      </c>
      <c r="F21" s="24">
        <v>11150</v>
      </c>
      <c r="G21" s="24">
        <v>3190</v>
      </c>
      <c r="H21" s="24">
        <v>2101</v>
      </c>
      <c r="I21" s="24">
        <v>0</v>
      </c>
      <c r="J21" s="24">
        <v>1000</v>
      </c>
      <c r="K21" s="24">
        <v>0</v>
      </c>
      <c r="L21" s="28">
        <f t="shared" si="0"/>
        <v>40255</v>
      </c>
    </row>
    <row r="22" spans="1:12" s="13" customFormat="1" ht="21.75" customHeight="1" x14ac:dyDescent="0.2">
      <c r="A22" s="29">
        <v>20</v>
      </c>
      <c r="B22" s="30">
        <v>3749</v>
      </c>
      <c r="C22" s="24">
        <v>6824</v>
      </c>
      <c r="D22" s="24">
        <v>5111</v>
      </c>
      <c r="E22" s="24">
        <v>6635</v>
      </c>
      <c r="F22" s="24">
        <v>10707</v>
      </c>
      <c r="G22" s="24">
        <v>3178</v>
      </c>
      <c r="H22" s="24">
        <v>0</v>
      </c>
      <c r="I22" s="24">
        <v>0</v>
      </c>
      <c r="J22" s="24">
        <v>0</v>
      </c>
      <c r="K22" s="24">
        <v>0</v>
      </c>
      <c r="L22" s="28">
        <f t="shared" si="0"/>
        <v>36204</v>
      </c>
    </row>
    <row r="23" spans="1:12" s="13" customFormat="1" ht="21.75" customHeight="1" x14ac:dyDescent="0.2">
      <c r="A23" s="29">
        <v>21</v>
      </c>
      <c r="B23" s="30">
        <v>4210</v>
      </c>
      <c r="C23" s="24">
        <v>7010</v>
      </c>
      <c r="D23" s="24">
        <v>5176</v>
      </c>
      <c r="E23" s="56">
        <v>6640</v>
      </c>
      <c r="F23" s="24">
        <v>10964</v>
      </c>
      <c r="G23" s="24">
        <v>3174</v>
      </c>
      <c r="H23" s="24">
        <v>2048</v>
      </c>
      <c r="I23" s="24">
        <v>0</v>
      </c>
      <c r="J23" s="24">
        <v>0</v>
      </c>
      <c r="K23" s="24">
        <v>0</v>
      </c>
      <c r="L23" s="28">
        <f t="shared" si="0"/>
        <v>39222</v>
      </c>
    </row>
    <row r="24" spans="1:12" s="13" customFormat="1" ht="21.75" customHeight="1" x14ac:dyDescent="0.2">
      <c r="A24" s="29">
        <v>22</v>
      </c>
      <c r="B24" s="30">
        <v>3697</v>
      </c>
      <c r="C24" s="24">
        <v>6919</v>
      </c>
      <c r="D24" s="24">
        <v>5257</v>
      </c>
      <c r="E24" s="24">
        <v>6636</v>
      </c>
      <c r="F24" s="24">
        <v>10755</v>
      </c>
      <c r="G24" s="24">
        <v>3227</v>
      </c>
      <c r="H24" s="24">
        <v>0</v>
      </c>
      <c r="I24" s="24">
        <v>0</v>
      </c>
      <c r="J24" s="24">
        <v>0</v>
      </c>
      <c r="K24" s="24">
        <v>0</v>
      </c>
      <c r="L24" s="28">
        <f t="shared" si="0"/>
        <v>36491</v>
      </c>
    </row>
    <row r="25" spans="1:12" s="13" customFormat="1" ht="21.75" customHeight="1" x14ac:dyDescent="0.2">
      <c r="A25" s="29">
        <v>23</v>
      </c>
      <c r="B25" s="30">
        <v>4175</v>
      </c>
      <c r="C25" s="24">
        <v>6875</v>
      </c>
      <c r="D25" s="24">
        <v>5216</v>
      </c>
      <c r="E25" s="24">
        <v>6642</v>
      </c>
      <c r="F25" s="38">
        <v>11078</v>
      </c>
      <c r="G25" s="24">
        <v>3196</v>
      </c>
      <c r="H25" s="24">
        <v>2107</v>
      </c>
      <c r="I25" s="24">
        <v>0</v>
      </c>
      <c r="J25" s="24">
        <v>0</v>
      </c>
      <c r="K25" s="24">
        <v>0</v>
      </c>
      <c r="L25" s="28">
        <f t="shared" si="0"/>
        <v>39289</v>
      </c>
    </row>
    <row r="26" spans="1:12" s="13" customFormat="1" ht="21.75" customHeight="1" x14ac:dyDescent="0.2">
      <c r="A26" s="29">
        <v>24</v>
      </c>
      <c r="B26" s="30">
        <v>3663</v>
      </c>
      <c r="C26" s="24">
        <v>6719</v>
      </c>
      <c r="D26" s="24">
        <v>5195</v>
      </c>
      <c r="E26" s="24">
        <v>6636</v>
      </c>
      <c r="F26" s="24">
        <v>10905</v>
      </c>
      <c r="G26" s="24">
        <v>3192</v>
      </c>
      <c r="H26" s="24">
        <v>0</v>
      </c>
      <c r="I26" s="24">
        <v>0</v>
      </c>
      <c r="J26" s="24">
        <v>0</v>
      </c>
      <c r="K26" s="24">
        <v>0</v>
      </c>
      <c r="L26" s="28">
        <f t="shared" si="0"/>
        <v>36310</v>
      </c>
    </row>
    <row r="27" spans="1:12" s="13" customFormat="1" ht="21.75" customHeight="1" x14ac:dyDescent="0.2">
      <c r="A27" s="29">
        <v>25</v>
      </c>
      <c r="B27" s="30">
        <v>4123</v>
      </c>
      <c r="C27" s="24">
        <v>6661</v>
      </c>
      <c r="D27" s="24">
        <v>5243</v>
      </c>
      <c r="E27" s="24">
        <v>6640</v>
      </c>
      <c r="F27" s="24">
        <v>10947</v>
      </c>
      <c r="G27" s="24">
        <v>3268</v>
      </c>
      <c r="H27" s="24">
        <v>2140</v>
      </c>
      <c r="I27" s="24">
        <v>0</v>
      </c>
      <c r="J27" s="24">
        <v>0</v>
      </c>
      <c r="K27" s="24">
        <v>0</v>
      </c>
      <c r="L27" s="28">
        <f t="shared" si="0"/>
        <v>39022</v>
      </c>
    </row>
    <row r="28" spans="1:12" s="13" customFormat="1" ht="21.75" customHeight="1" x14ac:dyDescent="0.2">
      <c r="A28" s="29">
        <v>26</v>
      </c>
      <c r="B28" s="30">
        <v>3513</v>
      </c>
      <c r="C28" s="24">
        <v>7069</v>
      </c>
      <c r="D28" s="24">
        <v>5192</v>
      </c>
      <c r="E28" s="24">
        <v>6638</v>
      </c>
      <c r="F28" s="24">
        <v>10962</v>
      </c>
      <c r="G28" s="24">
        <v>3237</v>
      </c>
      <c r="H28" s="24">
        <v>0</v>
      </c>
      <c r="I28" s="24">
        <v>0</v>
      </c>
      <c r="J28" s="24">
        <v>3050</v>
      </c>
      <c r="K28" s="24">
        <v>0</v>
      </c>
      <c r="L28" s="28">
        <f t="shared" si="0"/>
        <v>39661</v>
      </c>
    </row>
    <row r="29" spans="1:12" s="13" customFormat="1" ht="21.75" customHeight="1" x14ac:dyDescent="0.2">
      <c r="A29" s="29">
        <v>27</v>
      </c>
      <c r="B29" s="30">
        <v>3916</v>
      </c>
      <c r="C29" s="24">
        <v>6816</v>
      </c>
      <c r="D29" s="24">
        <v>5091</v>
      </c>
      <c r="E29" s="24">
        <v>6656</v>
      </c>
      <c r="F29" s="24">
        <v>10259</v>
      </c>
      <c r="G29" s="30">
        <v>3238</v>
      </c>
      <c r="H29" s="30">
        <v>2143</v>
      </c>
      <c r="I29" s="30">
        <v>0</v>
      </c>
      <c r="J29" s="30">
        <v>2971</v>
      </c>
      <c r="K29" s="30">
        <v>990</v>
      </c>
      <c r="L29" s="28">
        <f t="shared" si="0"/>
        <v>42080</v>
      </c>
    </row>
    <row r="30" spans="1:12" s="13" customFormat="1" ht="21.75" customHeight="1" x14ac:dyDescent="0.2">
      <c r="A30" s="29">
        <v>28</v>
      </c>
      <c r="B30" s="30">
        <v>3420</v>
      </c>
      <c r="C30" s="38">
        <v>6739</v>
      </c>
      <c r="D30" s="24">
        <v>5162</v>
      </c>
      <c r="E30" s="24">
        <v>6650</v>
      </c>
      <c r="F30" s="24">
        <v>11455</v>
      </c>
      <c r="G30" s="30">
        <v>3226</v>
      </c>
      <c r="H30" s="30">
        <v>0</v>
      </c>
      <c r="I30" s="30">
        <v>0</v>
      </c>
      <c r="J30" s="30">
        <v>3495</v>
      </c>
      <c r="K30" s="30">
        <v>0</v>
      </c>
      <c r="L30" s="28">
        <f t="shared" si="0"/>
        <v>40147</v>
      </c>
    </row>
    <row r="31" spans="1:12" s="14" customFormat="1" ht="42.75" customHeight="1" x14ac:dyDescent="0.25">
      <c r="A31" s="25" t="s">
        <v>5</v>
      </c>
      <c r="B31" s="26">
        <f t="shared" ref="B31:K31" si="1">SUM(B3:B30)</f>
        <v>107795</v>
      </c>
      <c r="C31" s="26">
        <f t="shared" si="1"/>
        <v>192841</v>
      </c>
      <c r="D31" s="26">
        <f t="shared" si="1"/>
        <v>141791</v>
      </c>
      <c r="E31" s="26">
        <f t="shared" si="1"/>
        <v>188646</v>
      </c>
      <c r="F31" s="26">
        <f t="shared" si="1"/>
        <v>299150</v>
      </c>
      <c r="G31" s="26">
        <f t="shared" si="1"/>
        <v>89479</v>
      </c>
      <c r="H31" s="26">
        <f t="shared" si="1"/>
        <v>31021</v>
      </c>
      <c r="I31" s="26">
        <f t="shared" si="1"/>
        <v>35067</v>
      </c>
      <c r="J31" s="26">
        <f t="shared" si="1"/>
        <v>45774</v>
      </c>
      <c r="K31" s="26">
        <f t="shared" si="1"/>
        <v>5530</v>
      </c>
      <c r="L31" s="28">
        <f t="shared" si="0"/>
        <v>1137094</v>
      </c>
    </row>
    <row r="32" spans="1:12" x14ac:dyDescent="0.2">
      <c r="A32" s="15" t="s">
        <v>27</v>
      </c>
      <c r="L32" s="18">
        <f>L31/28</f>
        <v>40610.5</v>
      </c>
    </row>
  </sheetData>
  <mergeCells count="1">
    <mergeCell ref="A1:L1"/>
  </mergeCells>
  <pageMargins left="0" right="0" top="0" bottom="0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pane ySplit="2" topLeftCell="A17" activePane="bottomLeft" state="frozen"/>
      <selection activeCell="I19" sqref="I19"/>
      <selection pane="bottomLeft" activeCell="N25" sqref="N25"/>
    </sheetView>
  </sheetViews>
  <sheetFormatPr defaultColWidth="9" defaultRowHeight="12.75" x14ac:dyDescent="0.2"/>
  <cols>
    <col min="1" max="1" width="6" style="15" customWidth="1"/>
    <col min="2" max="3" width="9" style="16" customWidth="1"/>
    <col min="4" max="9" width="9" style="17" customWidth="1"/>
    <col min="10" max="10" width="9" style="18" customWidth="1"/>
    <col min="11" max="210" width="9" style="19"/>
    <col min="211" max="211" width="4" style="19" customWidth="1"/>
    <col min="212" max="213" width="15.140625" style="19" customWidth="1"/>
    <col min="214" max="214" width="11.28515625" style="19" customWidth="1"/>
    <col min="215" max="216" width="15.140625" style="19" customWidth="1"/>
    <col min="217" max="220" width="9.85546875" style="19" customWidth="1"/>
    <col min="221" max="224" width="12.28515625" style="19" customWidth="1"/>
    <col min="225" max="225" width="14.7109375" style="19" customWidth="1"/>
    <col min="226" max="226" width="14" style="19" customWidth="1"/>
    <col min="227" max="227" width="1.85546875" style="19" customWidth="1"/>
    <col min="228" max="228" width="6" style="19" customWidth="1"/>
    <col min="229" max="229" width="13.7109375" style="19" customWidth="1"/>
    <col min="230" max="466" width="9" style="19"/>
    <col min="467" max="467" width="4" style="19" customWidth="1"/>
    <col min="468" max="469" width="15.140625" style="19" customWidth="1"/>
    <col min="470" max="470" width="11.28515625" style="19" customWidth="1"/>
    <col min="471" max="472" width="15.140625" style="19" customWidth="1"/>
    <col min="473" max="476" width="9.85546875" style="19" customWidth="1"/>
    <col min="477" max="480" width="12.28515625" style="19" customWidth="1"/>
    <col min="481" max="481" width="14.7109375" style="19" customWidth="1"/>
    <col min="482" max="482" width="14" style="19" customWidth="1"/>
    <col min="483" max="483" width="1.85546875" style="19" customWidth="1"/>
    <col min="484" max="484" width="6" style="19" customWidth="1"/>
    <col min="485" max="485" width="13.7109375" style="19" customWidth="1"/>
    <col min="486" max="722" width="9" style="19"/>
    <col min="723" max="723" width="4" style="19" customWidth="1"/>
    <col min="724" max="725" width="15.140625" style="19" customWidth="1"/>
    <col min="726" max="726" width="11.28515625" style="19" customWidth="1"/>
    <col min="727" max="728" width="15.140625" style="19" customWidth="1"/>
    <col min="729" max="732" width="9.85546875" style="19" customWidth="1"/>
    <col min="733" max="736" width="12.28515625" style="19" customWidth="1"/>
    <col min="737" max="737" width="14.7109375" style="19" customWidth="1"/>
    <col min="738" max="738" width="14" style="19" customWidth="1"/>
    <col min="739" max="739" width="1.85546875" style="19" customWidth="1"/>
    <col min="740" max="740" width="6" style="19" customWidth="1"/>
    <col min="741" max="741" width="13.7109375" style="19" customWidth="1"/>
    <col min="742" max="978" width="9" style="19"/>
    <col min="979" max="979" width="4" style="19" customWidth="1"/>
    <col min="980" max="981" width="15.140625" style="19" customWidth="1"/>
    <col min="982" max="982" width="11.28515625" style="19" customWidth="1"/>
    <col min="983" max="984" width="15.140625" style="19" customWidth="1"/>
    <col min="985" max="988" width="9.85546875" style="19" customWidth="1"/>
    <col min="989" max="992" width="12.28515625" style="19" customWidth="1"/>
    <col min="993" max="993" width="14.7109375" style="19" customWidth="1"/>
    <col min="994" max="994" width="14" style="19" customWidth="1"/>
    <col min="995" max="995" width="1.85546875" style="19" customWidth="1"/>
    <col min="996" max="996" width="6" style="19" customWidth="1"/>
    <col min="997" max="997" width="13.7109375" style="19" customWidth="1"/>
    <col min="998" max="1234" width="9" style="19"/>
    <col min="1235" max="1235" width="4" style="19" customWidth="1"/>
    <col min="1236" max="1237" width="15.140625" style="19" customWidth="1"/>
    <col min="1238" max="1238" width="11.28515625" style="19" customWidth="1"/>
    <col min="1239" max="1240" width="15.140625" style="19" customWidth="1"/>
    <col min="1241" max="1244" width="9.85546875" style="19" customWidth="1"/>
    <col min="1245" max="1248" width="12.28515625" style="19" customWidth="1"/>
    <col min="1249" max="1249" width="14.7109375" style="19" customWidth="1"/>
    <col min="1250" max="1250" width="14" style="19" customWidth="1"/>
    <col min="1251" max="1251" width="1.85546875" style="19" customWidth="1"/>
    <col min="1252" max="1252" width="6" style="19" customWidth="1"/>
    <col min="1253" max="1253" width="13.7109375" style="19" customWidth="1"/>
    <col min="1254" max="1490" width="9" style="19"/>
    <col min="1491" max="1491" width="4" style="19" customWidth="1"/>
    <col min="1492" max="1493" width="15.140625" style="19" customWidth="1"/>
    <col min="1494" max="1494" width="11.28515625" style="19" customWidth="1"/>
    <col min="1495" max="1496" width="15.140625" style="19" customWidth="1"/>
    <col min="1497" max="1500" width="9.85546875" style="19" customWidth="1"/>
    <col min="1501" max="1504" width="12.28515625" style="19" customWidth="1"/>
    <col min="1505" max="1505" width="14.7109375" style="19" customWidth="1"/>
    <col min="1506" max="1506" width="14" style="19" customWidth="1"/>
    <col min="1507" max="1507" width="1.85546875" style="19" customWidth="1"/>
    <col min="1508" max="1508" width="6" style="19" customWidth="1"/>
    <col min="1509" max="1509" width="13.7109375" style="19" customWidth="1"/>
    <col min="1510" max="1746" width="9" style="19"/>
    <col min="1747" max="1747" width="4" style="19" customWidth="1"/>
    <col min="1748" max="1749" width="15.140625" style="19" customWidth="1"/>
    <col min="1750" max="1750" width="11.28515625" style="19" customWidth="1"/>
    <col min="1751" max="1752" width="15.140625" style="19" customWidth="1"/>
    <col min="1753" max="1756" width="9.85546875" style="19" customWidth="1"/>
    <col min="1757" max="1760" width="12.28515625" style="19" customWidth="1"/>
    <col min="1761" max="1761" width="14.7109375" style="19" customWidth="1"/>
    <col min="1762" max="1762" width="14" style="19" customWidth="1"/>
    <col min="1763" max="1763" width="1.85546875" style="19" customWidth="1"/>
    <col min="1764" max="1764" width="6" style="19" customWidth="1"/>
    <col min="1765" max="1765" width="13.7109375" style="19" customWidth="1"/>
    <col min="1766" max="2002" width="9" style="19"/>
    <col min="2003" max="2003" width="4" style="19" customWidth="1"/>
    <col min="2004" max="2005" width="15.140625" style="19" customWidth="1"/>
    <col min="2006" max="2006" width="11.28515625" style="19" customWidth="1"/>
    <col min="2007" max="2008" width="15.140625" style="19" customWidth="1"/>
    <col min="2009" max="2012" width="9.85546875" style="19" customWidth="1"/>
    <col min="2013" max="2016" width="12.28515625" style="19" customWidth="1"/>
    <col min="2017" max="2017" width="14.7109375" style="19" customWidth="1"/>
    <col min="2018" max="2018" width="14" style="19" customWidth="1"/>
    <col min="2019" max="2019" width="1.85546875" style="19" customWidth="1"/>
    <col min="2020" max="2020" width="6" style="19" customWidth="1"/>
    <col min="2021" max="2021" width="13.7109375" style="19" customWidth="1"/>
    <col min="2022" max="2258" width="9" style="19"/>
    <col min="2259" max="2259" width="4" style="19" customWidth="1"/>
    <col min="2260" max="2261" width="15.140625" style="19" customWidth="1"/>
    <col min="2262" max="2262" width="11.28515625" style="19" customWidth="1"/>
    <col min="2263" max="2264" width="15.140625" style="19" customWidth="1"/>
    <col min="2265" max="2268" width="9.85546875" style="19" customWidth="1"/>
    <col min="2269" max="2272" width="12.28515625" style="19" customWidth="1"/>
    <col min="2273" max="2273" width="14.7109375" style="19" customWidth="1"/>
    <col min="2274" max="2274" width="14" style="19" customWidth="1"/>
    <col min="2275" max="2275" width="1.85546875" style="19" customWidth="1"/>
    <col min="2276" max="2276" width="6" style="19" customWidth="1"/>
    <col min="2277" max="2277" width="13.7109375" style="19" customWidth="1"/>
    <col min="2278" max="2514" width="9" style="19"/>
    <col min="2515" max="2515" width="4" style="19" customWidth="1"/>
    <col min="2516" max="2517" width="15.140625" style="19" customWidth="1"/>
    <col min="2518" max="2518" width="11.28515625" style="19" customWidth="1"/>
    <col min="2519" max="2520" width="15.140625" style="19" customWidth="1"/>
    <col min="2521" max="2524" width="9.85546875" style="19" customWidth="1"/>
    <col min="2525" max="2528" width="12.28515625" style="19" customWidth="1"/>
    <col min="2529" max="2529" width="14.7109375" style="19" customWidth="1"/>
    <col min="2530" max="2530" width="14" style="19" customWidth="1"/>
    <col min="2531" max="2531" width="1.85546875" style="19" customWidth="1"/>
    <col min="2532" max="2532" width="6" style="19" customWidth="1"/>
    <col min="2533" max="2533" width="13.7109375" style="19" customWidth="1"/>
    <col min="2534" max="2770" width="9" style="19"/>
    <col min="2771" max="2771" width="4" style="19" customWidth="1"/>
    <col min="2772" max="2773" width="15.140625" style="19" customWidth="1"/>
    <col min="2774" max="2774" width="11.28515625" style="19" customWidth="1"/>
    <col min="2775" max="2776" width="15.140625" style="19" customWidth="1"/>
    <col min="2777" max="2780" width="9.85546875" style="19" customWidth="1"/>
    <col min="2781" max="2784" width="12.28515625" style="19" customWidth="1"/>
    <col min="2785" max="2785" width="14.7109375" style="19" customWidth="1"/>
    <col min="2786" max="2786" width="14" style="19" customWidth="1"/>
    <col min="2787" max="2787" width="1.85546875" style="19" customWidth="1"/>
    <col min="2788" max="2788" width="6" style="19" customWidth="1"/>
    <col min="2789" max="2789" width="13.7109375" style="19" customWidth="1"/>
    <col min="2790" max="3026" width="9" style="19"/>
    <col min="3027" max="3027" width="4" style="19" customWidth="1"/>
    <col min="3028" max="3029" width="15.140625" style="19" customWidth="1"/>
    <col min="3030" max="3030" width="11.28515625" style="19" customWidth="1"/>
    <col min="3031" max="3032" width="15.140625" style="19" customWidth="1"/>
    <col min="3033" max="3036" width="9.85546875" style="19" customWidth="1"/>
    <col min="3037" max="3040" width="12.28515625" style="19" customWidth="1"/>
    <col min="3041" max="3041" width="14.7109375" style="19" customWidth="1"/>
    <col min="3042" max="3042" width="14" style="19" customWidth="1"/>
    <col min="3043" max="3043" width="1.85546875" style="19" customWidth="1"/>
    <col min="3044" max="3044" width="6" style="19" customWidth="1"/>
    <col min="3045" max="3045" width="13.7109375" style="19" customWidth="1"/>
    <col min="3046" max="3282" width="9" style="19"/>
    <col min="3283" max="3283" width="4" style="19" customWidth="1"/>
    <col min="3284" max="3285" width="15.140625" style="19" customWidth="1"/>
    <col min="3286" max="3286" width="11.28515625" style="19" customWidth="1"/>
    <col min="3287" max="3288" width="15.140625" style="19" customWidth="1"/>
    <col min="3289" max="3292" width="9.85546875" style="19" customWidth="1"/>
    <col min="3293" max="3296" width="12.28515625" style="19" customWidth="1"/>
    <col min="3297" max="3297" width="14.7109375" style="19" customWidth="1"/>
    <col min="3298" max="3298" width="14" style="19" customWidth="1"/>
    <col min="3299" max="3299" width="1.85546875" style="19" customWidth="1"/>
    <col min="3300" max="3300" width="6" style="19" customWidth="1"/>
    <col min="3301" max="3301" width="13.7109375" style="19" customWidth="1"/>
    <col min="3302" max="3538" width="9" style="19"/>
    <col min="3539" max="3539" width="4" style="19" customWidth="1"/>
    <col min="3540" max="3541" width="15.140625" style="19" customWidth="1"/>
    <col min="3542" max="3542" width="11.28515625" style="19" customWidth="1"/>
    <col min="3543" max="3544" width="15.140625" style="19" customWidth="1"/>
    <col min="3545" max="3548" width="9.85546875" style="19" customWidth="1"/>
    <col min="3549" max="3552" width="12.28515625" style="19" customWidth="1"/>
    <col min="3553" max="3553" width="14.7109375" style="19" customWidth="1"/>
    <col min="3554" max="3554" width="14" style="19" customWidth="1"/>
    <col min="3555" max="3555" width="1.85546875" style="19" customWidth="1"/>
    <col min="3556" max="3556" width="6" style="19" customWidth="1"/>
    <col min="3557" max="3557" width="13.7109375" style="19" customWidth="1"/>
    <col min="3558" max="3794" width="9" style="19"/>
    <col min="3795" max="3795" width="4" style="19" customWidth="1"/>
    <col min="3796" max="3797" width="15.140625" style="19" customWidth="1"/>
    <col min="3798" max="3798" width="11.28515625" style="19" customWidth="1"/>
    <col min="3799" max="3800" width="15.140625" style="19" customWidth="1"/>
    <col min="3801" max="3804" width="9.85546875" style="19" customWidth="1"/>
    <col min="3805" max="3808" width="12.28515625" style="19" customWidth="1"/>
    <col min="3809" max="3809" width="14.7109375" style="19" customWidth="1"/>
    <col min="3810" max="3810" width="14" style="19" customWidth="1"/>
    <col min="3811" max="3811" width="1.85546875" style="19" customWidth="1"/>
    <col min="3812" max="3812" width="6" style="19" customWidth="1"/>
    <col min="3813" max="3813" width="13.7109375" style="19" customWidth="1"/>
    <col min="3814" max="4050" width="9" style="19"/>
    <col min="4051" max="4051" width="4" style="19" customWidth="1"/>
    <col min="4052" max="4053" width="15.140625" style="19" customWidth="1"/>
    <col min="4054" max="4054" width="11.28515625" style="19" customWidth="1"/>
    <col min="4055" max="4056" width="15.140625" style="19" customWidth="1"/>
    <col min="4057" max="4060" width="9.85546875" style="19" customWidth="1"/>
    <col min="4061" max="4064" width="12.28515625" style="19" customWidth="1"/>
    <col min="4065" max="4065" width="14.7109375" style="19" customWidth="1"/>
    <col min="4066" max="4066" width="14" style="19" customWidth="1"/>
    <col min="4067" max="4067" width="1.85546875" style="19" customWidth="1"/>
    <col min="4068" max="4068" width="6" style="19" customWidth="1"/>
    <col min="4069" max="4069" width="13.7109375" style="19" customWidth="1"/>
    <col min="4070" max="4306" width="9" style="19"/>
    <col min="4307" max="4307" width="4" style="19" customWidth="1"/>
    <col min="4308" max="4309" width="15.140625" style="19" customWidth="1"/>
    <col min="4310" max="4310" width="11.28515625" style="19" customWidth="1"/>
    <col min="4311" max="4312" width="15.140625" style="19" customWidth="1"/>
    <col min="4313" max="4316" width="9.85546875" style="19" customWidth="1"/>
    <col min="4317" max="4320" width="12.28515625" style="19" customWidth="1"/>
    <col min="4321" max="4321" width="14.7109375" style="19" customWidth="1"/>
    <col min="4322" max="4322" width="14" style="19" customWidth="1"/>
    <col min="4323" max="4323" width="1.85546875" style="19" customWidth="1"/>
    <col min="4324" max="4324" width="6" style="19" customWidth="1"/>
    <col min="4325" max="4325" width="13.7109375" style="19" customWidth="1"/>
    <col min="4326" max="4562" width="9" style="19"/>
    <col min="4563" max="4563" width="4" style="19" customWidth="1"/>
    <col min="4564" max="4565" width="15.140625" style="19" customWidth="1"/>
    <col min="4566" max="4566" width="11.28515625" style="19" customWidth="1"/>
    <col min="4567" max="4568" width="15.140625" style="19" customWidth="1"/>
    <col min="4569" max="4572" width="9.85546875" style="19" customWidth="1"/>
    <col min="4573" max="4576" width="12.28515625" style="19" customWidth="1"/>
    <col min="4577" max="4577" width="14.7109375" style="19" customWidth="1"/>
    <col min="4578" max="4578" width="14" style="19" customWidth="1"/>
    <col min="4579" max="4579" width="1.85546875" style="19" customWidth="1"/>
    <col min="4580" max="4580" width="6" style="19" customWidth="1"/>
    <col min="4581" max="4581" width="13.7109375" style="19" customWidth="1"/>
    <col min="4582" max="4818" width="9" style="19"/>
    <col min="4819" max="4819" width="4" style="19" customWidth="1"/>
    <col min="4820" max="4821" width="15.140625" style="19" customWidth="1"/>
    <col min="4822" max="4822" width="11.28515625" style="19" customWidth="1"/>
    <col min="4823" max="4824" width="15.140625" style="19" customWidth="1"/>
    <col min="4825" max="4828" width="9.85546875" style="19" customWidth="1"/>
    <col min="4829" max="4832" width="12.28515625" style="19" customWidth="1"/>
    <col min="4833" max="4833" width="14.7109375" style="19" customWidth="1"/>
    <col min="4834" max="4834" width="14" style="19" customWidth="1"/>
    <col min="4835" max="4835" width="1.85546875" style="19" customWidth="1"/>
    <col min="4836" max="4836" width="6" style="19" customWidth="1"/>
    <col min="4837" max="4837" width="13.7109375" style="19" customWidth="1"/>
    <col min="4838" max="5074" width="9" style="19"/>
    <col min="5075" max="5075" width="4" style="19" customWidth="1"/>
    <col min="5076" max="5077" width="15.140625" style="19" customWidth="1"/>
    <col min="5078" max="5078" width="11.28515625" style="19" customWidth="1"/>
    <col min="5079" max="5080" width="15.140625" style="19" customWidth="1"/>
    <col min="5081" max="5084" width="9.85546875" style="19" customWidth="1"/>
    <col min="5085" max="5088" width="12.28515625" style="19" customWidth="1"/>
    <col min="5089" max="5089" width="14.7109375" style="19" customWidth="1"/>
    <col min="5090" max="5090" width="14" style="19" customWidth="1"/>
    <col min="5091" max="5091" width="1.85546875" style="19" customWidth="1"/>
    <col min="5092" max="5092" width="6" style="19" customWidth="1"/>
    <col min="5093" max="5093" width="13.7109375" style="19" customWidth="1"/>
    <col min="5094" max="5330" width="9" style="19"/>
    <col min="5331" max="5331" width="4" style="19" customWidth="1"/>
    <col min="5332" max="5333" width="15.140625" style="19" customWidth="1"/>
    <col min="5334" max="5334" width="11.28515625" style="19" customWidth="1"/>
    <col min="5335" max="5336" width="15.140625" style="19" customWidth="1"/>
    <col min="5337" max="5340" width="9.85546875" style="19" customWidth="1"/>
    <col min="5341" max="5344" width="12.28515625" style="19" customWidth="1"/>
    <col min="5345" max="5345" width="14.7109375" style="19" customWidth="1"/>
    <col min="5346" max="5346" width="14" style="19" customWidth="1"/>
    <col min="5347" max="5347" width="1.85546875" style="19" customWidth="1"/>
    <col min="5348" max="5348" width="6" style="19" customWidth="1"/>
    <col min="5349" max="5349" width="13.7109375" style="19" customWidth="1"/>
    <col min="5350" max="5586" width="9" style="19"/>
    <col min="5587" max="5587" width="4" style="19" customWidth="1"/>
    <col min="5588" max="5589" width="15.140625" style="19" customWidth="1"/>
    <col min="5590" max="5590" width="11.28515625" style="19" customWidth="1"/>
    <col min="5591" max="5592" width="15.140625" style="19" customWidth="1"/>
    <col min="5593" max="5596" width="9.85546875" style="19" customWidth="1"/>
    <col min="5597" max="5600" width="12.28515625" style="19" customWidth="1"/>
    <col min="5601" max="5601" width="14.7109375" style="19" customWidth="1"/>
    <col min="5602" max="5602" width="14" style="19" customWidth="1"/>
    <col min="5603" max="5603" width="1.85546875" style="19" customWidth="1"/>
    <col min="5604" max="5604" width="6" style="19" customWidth="1"/>
    <col min="5605" max="5605" width="13.7109375" style="19" customWidth="1"/>
    <col min="5606" max="5842" width="9" style="19"/>
    <col min="5843" max="5843" width="4" style="19" customWidth="1"/>
    <col min="5844" max="5845" width="15.140625" style="19" customWidth="1"/>
    <col min="5846" max="5846" width="11.28515625" style="19" customWidth="1"/>
    <col min="5847" max="5848" width="15.140625" style="19" customWidth="1"/>
    <col min="5849" max="5852" width="9.85546875" style="19" customWidth="1"/>
    <col min="5853" max="5856" width="12.28515625" style="19" customWidth="1"/>
    <col min="5857" max="5857" width="14.7109375" style="19" customWidth="1"/>
    <col min="5858" max="5858" width="14" style="19" customWidth="1"/>
    <col min="5859" max="5859" width="1.85546875" style="19" customWidth="1"/>
    <col min="5860" max="5860" width="6" style="19" customWidth="1"/>
    <col min="5861" max="5861" width="13.7109375" style="19" customWidth="1"/>
    <col min="5862" max="6098" width="9" style="19"/>
    <col min="6099" max="6099" width="4" style="19" customWidth="1"/>
    <col min="6100" max="6101" width="15.140625" style="19" customWidth="1"/>
    <col min="6102" max="6102" width="11.28515625" style="19" customWidth="1"/>
    <col min="6103" max="6104" width="15.140625" style="19" customWidth="1"/>
    <col min="6105" max="6108" width="9.85546875" style="19" customWidth="1"/>
    <col min="6109" max="6112" width="12.28515625" style="19" customWidth="1"/>
    <col min="6113" max="6113" width="14.7109375" style="19" customWidth="1"/>
    <col min="6114" max="6114" width="14" style="19" customWidth="1"/>
    <col min="6115" max="6115" width="1.85546875" style="19" customWidth="1"/>
    <col min="6116" max="6116" width="6" style="19" customWidth="1"/>
    <col min="6117" max="6117" width="13.7109375" style="19" customWidth="1"/>
    <col min="6118" max="6354" width="9" style="19"/>
    <col min="6355" max="6355" width="4" style="19" customWidth="1"/>
    <col min="6356" max="6357" width="15.140625" style="19" customWidth="1"/>
    <col min="6358" max="6358" width="11.28515625" style="19" customWidth="1"/>
    <col min="6359" max="6360" width="15.140625" style="19" customWidth="1"/>
    <col min="6361" max="6364" width="9.85546875" style="19" customWidth="1"/>
    <col min="6365" max="6368" width="12.28515625" style="19" customWidth="1"/>
    <col min="6369" max="6369" width="14.7109375" style="19" customWidth="1"/>
    <col min="6370" max="6370" width="14" style="19" customWidth="1"/>
    <col min="6371" max="6371" width="1.85546875" style="19" customWidth="1"/>
    <col min="6372" max="6372" width="6" style="19" customWidth="1"/>
    <col min="6373" max="6373" width="13.7109375" style="19" customWidth="1"/>
    <col min="6374" max="6610" width="9" style="19"/>
    <col min="6611" max="6611" width="4" style="19" customWidth="1"/>
    <col min="6612" max="6613" width="15.140625" style="19" customWidth="1"/>
    <col min="6614" max="6614" width="11.28515625" style="19" customWidth="1"/>
    <col min="6615" max="6616" width="15.140625" style="19" customWidth="1"/>
    <col min="6617" max="6620" width="9.85546875" style="19" customWidth="1"/>
    <col min="6621" max="6624" width="12.28515625" style="19" customWidth="1"/>
    <col min="6625" max="6625" width="14.7109375" style="19" customWidth="1"/>
    <col min="6626" max="6626" width="14" style="19" customWidth="1"/>
    <col min="6627" max="6627" width="1.85546875" style="19" customWidth="1"/>
    <col min="6628" max="6628" width="6" style="19" customWidth="1"/>
    <col min="6629" max="6629" width="13.7109375" style="19" customWidth="1"/>
    <col min="6630" max="6866" width="9" style="19"/>
    <col min="6867" max="6867" width="4" style="19" customWidth="1"/>
    <col min="6868" max="6869" width="15.140625" style="19" customWidth="1"/>
    <col min="6870" max="6870" width="11.28515625" style="19" customWidth="1"/>
    <col min="6871" max="6872" width="15.140625" style="19" customWidth="1"/>
    <col min="6873" max="6876" width="9.85546875" style="19" customWidth="1"/>
    <col min="6877" max="6880" width="12.28515625" style="19" customWidth="1"/>
    <col min="6881" max="6881" width="14.7109375" style="19" customWidth="1"/>
    <col min="6882" max="6882" width="14" style="19" customWidth="1"/>
    <col min="6883" max="6883" width="1.85546875" style="19" customWidth="1"/>
    <col min="6884" max="6884" width="6" style="19" customWidth="1"/>
    <col min="6885" max="6885" width="13.7109375" style="19" customWidth="1"/>
    <col min="6886" max="7122" width="9" style="19"/>
    <col min="7123" max="7123" width="4" style="19" customWidth="1"/>
    <col min="7124" max="7125" width="15.140625" style="19" customWidth="1"/>
    <col min="7126" max="7126" width="11.28515625" style="19" customWidth="1"/>
    <col min="7127" max="7128" width="15.140625" style="19" customWidth="1"/>
    <col min="7129" max="7132" width="9.85546875" style="19" customWidth="1"/>
    <col min="7133" max="7136" width="12.28515625" style="19" customWidth="1"/>
    <col min="7137" max="7137" width="14.7109375" style="19" customWidth="1"/>
    <col min="7138" max="7138" width="14" style="19" customWidth="1"/>
    <col min="7139" max="7139" width="1.85546875" style="19" customWidth="1"/>
    <col min="7140" max="7140" width="6" style="19" customWidth="1"/>
    <col min="7141" max="7141" width="13.7109375" style="19" customWidth="1"/>
    <col min="7142" max="7378" width="9" style="19"/>
    <col min="7379" max="7379" width="4" style="19" customWidth="1"/>
    <col min="7380" max="7381" width="15.140625" style="19" customWidth="1"/>
    <col min="7382" max="7382" width="11.28515625" style="19" customWidth="1"/>
    <col min="7383" max="7384" width="15.140625" style="19" customWidth="1"/>
    <col min="7385" max="7388" width="9.85546875" style="19" customWidth="1"/>
    <col min="7389" max="7392" width="12.28515625" style="19" customWidth="1"/>
    <col min="7393" max="7393" width="14.7109375" style="19" customWidth="1"/>
    <col min="7394" max="7394" width="14" style="19" customWidth="1"/>
    <col min="7395" max="7395" width="1.85546875" style="19" customWidth="1"/>
    <col min="7396" max="7396" width="6" style="19" customWidth="1"/>
    <col min="7397" max="7397" width="13.7109375" style="19" customWidth="1"/>
    <col min="7398" max="7634" width="9" style="19"/>
    <col min="7635" max="7635" width="4" style="19" customWidth="1"/>
    <col min="7636" max="7637" width="15.140625" style="19" customWidth="1"/>
    <col min="7638" max="7638" width="11.28515625" style="19" customWidth="1"/>
    <col min="7639" max="7640" width="15.140625" style="19" customWidth="1"/>
    <col min="7641" max="7644" width="9.85546875" style="19" customWidth="1"/>
    <col min="7645" max="7648" width="12.28515625" style="19" customWidth="1"/>
    <col min="7649" max="7649" width="14.7109375" style="19" customWidth="1"/>
    <col min="7650" max="7650" width="14" style="19" customWidth="1"/>
    <col min="7651" max="7651" width="1.85546875" style="19" customWidth="1"/>
    <col min="7652" max="7652" width="6" style="19" customWidth="1"/>
    <col min="7653" max="7653" width="13.7109375" style="19" customWidth="1"/>
    <col min="7654" max="7890" width="9" style="19"/>
    <col min="7891" max="7891" width="4" style="19" customWidth="1"/>
    <col min="7892" max="7893" width="15.140625" style="19" customWidth="1"/>
    <col min="7894" max="7894" width="11.28515625" style="19" customWidth="1"/>
    <col min="7895" max="7896" width="15.140625" style="19" customWidth="1"/>
    <col min="7897" max="7900" width="9.85546875" style="19" customWidth="1"/>
    <col min="7901" max="7904" width="12.28515625" style="19" customWidth="1"/>
    <col min="7905" max="7905" width="14.7109375" style="19" customWidth="1"/>
    <col min="7906" max="7906" width="14" style="19" customWidth="1"/>
    <col min="7907" max="7907" width="1.85546875" style="19" customWidth="1"/>
    <col min="7908" max="7908" width="6" style="19" customWidth="1"/>
    <col min="7909" max="7909" width="13.7109375" style="19" customWidth="1"/>
    <col min="7910" max="8146" width="9" style="19"/>
    <col min="8147" max="8147" width="4" style="19" customWidth="1"/>
    <col min="8148" max="8149" width="15.140625" style="19" customWidth="1"/>
    <col min="8150" max="8150" width="11.28515625" style="19" customWidth="1"/>
    <col min="8151" max="8152" width="15.140625" style="19" customWidth="1"/>
    <col min="8153" max="8156" width="9.85546875" style="19" customWidth="1"/>
    <col min="8157" max="8160" width="12.28515625" style="19" customWidth="1"/>
    <col min="8161" max="8161" width="14.7109375" style="19" customWidth="1"/>
    <col min="8162" max="8162" width="14" style="19" customWidth="1"/>
    <col min="8163" max="8163" width="1.85546875" style="19" customWidth="1"/>
    <col min="8164" max="8164" width="6" style="19" customWidth="1"/>
    <col min="8165" max="8165" width="13.7109375" style="19" customWidth="1"/>
    <col min="8166" max="8402" width="9" style="19"/>
    <col min="8403" max="8403" width="4" style="19" customWidth="1"/>
    <col min="8404" max="8405" width="15.140625" style="19" customWidth="1"/>
    <col min="8406" max="8406" width="11.28515625" style="19" customWidth="1"/>
    <col min="8407" max="8408" width="15.140625" style="19" customWidth="1"/>
    <col min="8409" max="8412" width="9.85546875" style="19" customWidth="1"/>
    <col min="8413" max="8416" width="12.28515625" style="19" customWidth="1"/>
    <col min="8417" max="8417" width="14.7109375" style="19" customWidth="1"/>
    <col min="8418" max="8418" width="14" style="19" customWidth="1"/>
    <col min="8419" max="8419" width="1.85546875" style="19" customWidth="1"/>
    <col min="8420" max="8420" width="6" style="19" customWidth="1"/>
    <col min="8421" max="8421" width="13.7109375" style="19" customWidth="1"/>
    <col min="8422" max="8658" width="9" style="19"/>
    <col min="8659" max="8659" width="4" style="19" customWidth="1"/>
    <col min="8660" max="8661" width="15.140625" style="19" customWidth="1"/>
    <col min="8662" max="8662" width="11.28515625" style="19" customWidth="1"/>
    <col min="8663" max="8664" width="15.140625" style="19" customWidth="1"/>
    <col min="8665" max="8668" width="9.85546875" style="19" customWidth="1"/>
    <col min="8669" max="8672" width="12.28515625" style="19" customWidth="1"/>
    <col min="8673" max="8673" width="14.7109375" style="19" customWidth="1"/>
    <col min="8674" max="8674" width="14" style="19" customWidth="1"/>
    <col min="8675" max="8675" width="1.85546875" style="19" customWidth="1"/>
    <col min="8676" max="8676" width="6" style="19" customWidth="1"/>
    <col min="8677" max="8677" width="13.7109375" style="19" customWidth="1"/>
    <col min="8678" max="8914" width="9" style="19"/>
    <col min="8915" max="8915" width="4" style="19" customWidth="1"/>
    <col min="8916" max="8917" width="15.140625" style="19" customWidth="1"/>
    <col min="8918" max="8918" width="11.28515625" style="19" customWidth="1"/>
    <col min="8919" max="8920" width="15.140625" style="19" customWidth="1"/>
    <col min="8921" max="8924" width="9.85546875" style="19" customWidth="1"/>
    <col min="8925" max="8928" width="12.28515625" style="19" customWidth="1"/>
    <col min="8929" max="8929" width="14.7109375" style="19" customWidth="1"/>
    <col min="8930" max="8930" width="14" style="19" customWidth="1"/>
    <col min="8931" max="8931" width="1.85546875" style="19" customWidth="1"/>
    <col min="8932" max="8932" width="6" style="19" customWidth="1"/>
    <col min="8933" max="8933" width="13.7109375" style="19" customWidth="1"/>
    <col min="8934" max="9170" width="9" style="19"/>
    <col min="9171" max="9171" width="4" style="19" customWidth="1"/>
    <col min="9172" max="9173" width="15.140625" style="19" customWidth="1"/>
    <col min="9174" max="9174" width="11.28515625" style="19" customWidth="1"/>
    <col min="9175" max="9176" width="15.140625" style="19" customWidth="1"/>
    <col min="9177" max="9180" width="9.85546875" style="19" customWidth="1"/>
    <col min="9181" max="9184" width="12.28515625" style="19" customWidth="1"/>
    <col min="9185" max="9185" width="14.7109375" style="19" customWidth="1"/>
    <col min="9186" max="9186" width="14" style="19" customWidth="1"/>
    <col min="9187" max="9187" width="1.85546875" style="19" customWidth="1"/>
    <col min="9188" max="9188" width="6" style="19" customWidth="1"/>
    <col min="9189" max="9189" width="13.7109375" style="19" customWidth="1"/>
    <col min="9190" max="9426" width="9" style="19"/>
    <col min="9427" max="9427" width="4" style="19" customWidth="1"/>
    <col min="9428" max="9429" width="15.140625" style="19" customWidth="1"/>
    <col min="9430" max="9430" width="11.28515625" style="19" customWidth="1"/>
    <col min="9431" max="9432" width="15.140625" style="19" customWidth="1"/>
    <col min="9433" max="9436" width="9.85546875" style="19" customWidth="1"/>
    <col min="9437" max="9440" width="12.28515625" style="19" customWidth="1"/>
    <col min="9441" max="9441" width="14.7109375" style="19" customWidth="1"/>
    <col min="9442" max="9442" width="14" style="19" customWidth="1"/>
    <col min="9443" max="9443" width="1.85546875" style="19" customWidth="1"/>
    <col min="9444" max="9444" width="6" style="19" customWidth="1"/>
    <col min="9445" max="9445" width="13.7109375" style="19" customWidth="1"/>
    <col min="9446" max="9682" width="9" style="19"/>
    <col min="9683" max="9683" width="4" style="19" customWidth="1"/>
    <col min="9684" max="9685" width="15.140625" style="19" customWidth="1"/>
    <col min="9686" max="9686" width="11.28515625" style="19" customWidth="1"/>
    <col min="9687" max="9688" width="15.140625" style="19" customWidth="1"/>
    <col min="9689" max="9692" width="9.85546875" style="19" customWidth="1"/>
    <col min="9693" max="9696" width="12.28515625" style="19" customWidth="1"/>
    <col min="9697" max="9697" width="14.7109375" style="19" customWidth="1"/>
    <col min="9698" max="9698" width="14" style="19" customWidth="1"/>
    <col min="9699" max="9699" width="1.85546875" style="19" customWidth="1"/>
    <col min="9700" max="9700" width="6" style="19" customWidth="1"/>
    <col min="9701" max="9701" width="13.7109375" style="19" customWidth="1"/>
    <col min="9702" max="9938" width="9" style="19"/>
    <col min="9939" max="9939" width="4" style="19" customWidth="1"/>
    <col min="9940" max="9941" width="15.140625" style="19" customWidth="1"/>
    <col min="9942" max="9942" width="11.28515625" style="19" customWidth="1"/>
    <col min="9943" max="9944" width="15.140625" style="19" customWidth="1"/>
    <col min="9945" max="9948" width="9.85546875" style="19" customWidth="1"/>
    <col min="9949" max="9952" width="12.28515625" style="19" customWidth="1"/>
    <col min="9953" max="9953" width="14.7109375" style="19" customWidth="1"/>
    <col min="9954" max="9954" width="14" style="19" customWidth="1"/>
    <col min="9955" max="9955" width="1.85546875" style="19" customWidth="1"/>
    <col min="9956" max="9956" width="6" style="19" customWidth="1"/>
    <col min="9957" max="9957" width="13.7109375" style="19" customWidth="1"/>
    <col min="9958" max="10194" width="9" style="19"/>
    <col min="10195" max="10195" width="4" style="19" customWidth="1"/>
    <col min="10196" max="10197" width="15.140625" style="19" customWidth="1"/>
    <col min="10198" max="10198" width="11.28515625" style="19" customWidth="1"/>
    <col min="10199" max="10200" width="15.140625" style="19" customWidth="1"/>
    <col min="10201" max="10204" width="9.85546875" style="19" customWidth="1"/>
    <col min="10205" max="10208" width="12.28515625" style="19" customWidth="1"/>
    <col min="10209" max="10209" width="14.7109375" style="19" customWidth="1"/>
    <col min="10210" max="10210" width="14" style="19" customWidth="1"/>
    <col min="10211" max="10211" width="1.85546875" style="19" customWidth="1"/>
    <col min="10212" max="10212" width="6" style="19" customWidth="1"/>
    <col min="10213" max="10213" width="13.7109375" style="19" customWidth="1"/>
    <col min="10214" max="10450" width="9" style="19"/>
    <col min="10451" max="10451" width="4" style="19" customWidth="1"/>
    <col min="10452" max="10453" width="15.140625" style="19" customWidth="1"/>
    <col min="10454" max="10454" width="11.28515625" style="19" customWidth="1"/>
    <col min="10455" max="10456" width="15.140625" style="19" customWidth="1"/>
    <col min="10457" max="10460" width="9.85546875" style="19" customWidth="1"/>
    <col min="10461" max="10464" width="12.28515625" style="19" customWidth="1"/>
    <col min="10465" max="10465" width="14.7109375" style="19" customWidth="1"/>
    <col min="10466" max="10466" width="14" style="19" customWidth="1"/>
    <col min="10467" max="10467" width="1.85546875" style="19" customWidth="1"/>
    <col min="10468" max="10468" width="6" style="19" customWidth="1"/>
    <col min="10469" max="10469" width="13.7109375" style="19" customWidth="1"/>
    <col min="10470" max="10706" width="9" style="19"/>
    <col min="10707" max="10707" width="4" style="19" customWidth="1"/>
    <col min="10708" max="10709" width="15.140625" style="19" customWidth="1"/>
    <col min="10710" max="10710" width="11.28515625" style="19" customWidth="1"/>
    <col min="10711" max="10712" width="15.140625" style="19" customWidth="1"/>
    <col min="10713" max="10716" width="9.85546875" style="19" customWidth="1"/>
    <col min="10717" max="10720" width="12.28515625" style="19" customWidth="1"/>
    <col min="10721" max="10721" width="14.7109375" style="19" customWidth="1"/>
    <col min="10722" max="10722" width="14" style="19" customWidth="1"/>
    <col min="10723" max="10723" width="1.85546875" style="19" customWidth="1"/>
    <col min="10724" max="10724" width="6" style="19" customWidth="1"/>
    <col min="10725" max="10725" width="13.7109375" style="19" customWidth="1"/>
    <col min="10726" max="10962" width="9" style="19"/>
    <col min="10963" max="10963" width="4" style="19" customWidth="1"/>
    <col min="10964" max="10965" width="15.140625" style="19" customWidth="1"/>
    <col min="10966" max="10966" width="11.28515625" style="19" customWidth="1"/>
    <col min="10967" max="10968" width="15.140625" style="19" customWidth="1"/>
    <col min="10969" max="10972" width="9.85546875" style="19" customWidth="1"/>
    <col min="10973" max="10976" width="12.28515625" style="19" customWidth="1"/>
    <col min="10977" max="10977" width="14.7109375" style="19" customWidth="1"/>
    <col min="10978" max="10978" width="14" style="19" customWidth="1"/>
    <col min="10979" max="10979" width="1.85546875" style="19" customWidth="1"/>
    <col min="10980" max="10980" width="6" style="19" customWidth="1"/>
    <col min="10981" max="10981" width="13.7109375" style="19" customWidth="1"/>
    <col min="10982" max="11218" width="9" style="19"/>
    <col min="11219" max="11219" width="4" style="19" customWidth="1"/>
    <col min="11220" max="11221" width="15.140625" style="19" customWidth="1"/>
    <col min="11222" max="11222" width="11.28515625" style="19" customWidth="1"/>
    <col min="11223" max="11224" width="15.140625" style="19" customWidth="1"/>
    <col min="11225" max="11228" width="9.85546875" style="19" customWidth="1"/>
    <col min="11229" max="11232" width="12.28515625" style="19" customWidth="1"/>
    <col min="11233" max="11233" width="14.7109375" style="19" customWidth="1"/>
    <col min="11234" max="11234" width="14" style="19" customWidth="1"/>
    <col min="11235" max="11235" width="1.85546875" style="19" customWidth="1"/>
    <col min="11236" max="11236" width="6" style="19" customWidth="1"/>
    <col min="11237" max="11237" width="13.7109375" style="19" customWidth="1"/>
    <col min="11238" max="11474" width="9" style="19"/>
    <col min="11475" max="11475" width="4" style="19" customWidth="1"/>
    <col min="11476" max="11477" width="15.140625" style="19" customWidth="1"/>
    <col min="11478" max="11478" width="11.28515625" style="19" customWidth="1"/>
    <col min="11479" max="11480" width="15.140625" style="19" customWidth="1"/>
    <col min="11481" max="11484" width="9.85546875" style="19" customWidth="1"/>
    <col min="11485" max="11488" width="12.28515625" style="19" customWidth="1"/>
    <col min="11489" max="11489" width="14.7109375" style="19" customWidth="1"/>
    <col min="11490" max="11490" width="14" style="19" customWidth="1"/>
    <col min="11491" max="11491" width="1.85546875" style="19" customWidth="1"/>
    <col min="11492" max="11492" width="6" style="19" customWidth="1"/>
    <col min="11493" max="11493" width="13.7109375" style="19" customWidth="1"/>
    <col min="11494" max="11730" width="9" style="19"/>
    <col min="11731" max="11731" width="4" style="19" customWidth="1"/>
    <col min="11732" max="11733" width="15.140625" style="19" customWidth="1"/>
    <col min="11734" max="11734" width="11.28515625" style="19" customWidth="1"/>
    <col min="11735" max="11736" width="15.140625" style="19" customWidth="1"/>
    <col min="11737" max="11740" width="9.85546875" style="19" customWidth="1"/>
    <col min="11741" max="11744" width="12.28515625" style="19" customWidth="1"/>
    <col min="11745" max="11745" width="14.7109375" style="19" customWidth="1"/>
    <col min="11746" max="11746" width="14" style="19" customWidth="1"/>
    <col min="11747" max="11747" width="1.85546875" style="19" customWidth="1"/>
    <col min="11748" max="11748" width="6" style="19" customWidth="1"/>
    <col min="11749" max="11749" width="13.7109375" style="19" customWidth="1"/>
    <col min="11750" max="11986" width="9" style="19"/>
    <col min="11987" max="11987" width="4" style="19" customWidth="1"/>
    <col min="11988" max="11989" width="15.140625" style="19" customWidth="1"/>
    <col min="11990" max="11990" width="11.28515625" style="19" customWidth="1"/>
    <col min="11991" max="11992" width="15.140625" style="19" customWidth="1"/>
    <col min="11993" max="11996" width="9.85546875" style="19" customWidth="1"/>
    <col min="11997" max="12000" width="12.28515625" style="19" customWidth="1"/>
    <col min="12001" max="12001" width="14.7109375" style="19" customWidth="1"/>
    <col min="12002" max="12002" width="14" style="19" customWidth="1"/>
    <col min="12003" max="12003" width="1.85546875" style="19" customWidth="1"/>
    <col min="12004" max="12004" width="6" style="19" customWidth="1"/>
    <col min="12005" max="12005" width="13.7109375" style="19" customWidth="1"/>
    <col min="12006" max="12242" width="9" style="19"/>
    <col min="12243" max="12243" width="4" style="19" customWidth="1"/>
    <col min="12244" max="12245" width="15.140625" style="19" customWidth="1"/>
    <col min="12246" max="12246" width="11.28515625" style="19" customWidth="1"/>
    <col min="12247" max="12248" width="15.140625" style="19" customWidth="1"/>
    <col min="12249" max="12252" width="9.85546875" style="19" customWidth="1"/>
    <col min="12253" max="12256" width="12.28515625" style="19" customWidth="1"/>
    <col min="12257" max="12257" width="14.7109375" style="19" customWidth="1"/>
    <col min="12258" max="12258" width="14" style="19" customWidth="1"/>
    <col min="12259" max="12259" width="1.85546875" style="19" customWidth="1"/>
    <col min="12260" max="12260" width="6" style="19" customWidth="1"/>
    <col min="12261" max="12261" width="13.7109375" style="19" customWidth="1"/>
    <col min="12262" max="12498" width="9" style="19"/>
    <col min="12499" max="12499" width="4" style="19" customWidth="1"/>
    <col min="12500" max="12501" width="15.140625" style="19" customWidth="1"/>
    <col min="12502" max="12502" width="11.28515625" style="19" customWidth="1"/>
    <col min="12503" max="12504" width="15.140625" style="19" customWidth="1"/>
    <col min="12505" max="12508" width="9.85546875" style="19" customWidth="1"/>
    <col min="12509" max="12512" width="12.28515625" style="19" customWidth="1"/>
    <col min="12513" max="12513" width="14.7109375" style="19" customWidth="1"/>
    <col min="12514" max="12514" width="14" style="19" customWidth="1"/>
    <col min="12515" max="12515" width="1.85546875" style="19" customWidth="1"/>
    <col min="12516" max="12516" width="6" style="19" customWidth="1"/>
    <col min="12517" max="12517" width="13.7109375" style="19" customWidth="1"/>
    <col min="12518" max="12754" width="9" style="19"/>
    <col min="12755" max="12755" width="4" style="19" customWidth="1"/>
    <col min="12756" max="12757" width="15.140625" style="19" customWidth="1"/>
    <col min="12758" max="12758" width="11.28515625" style="19" customWidth="1"/>
    <col min="12759" max="12760" width="15.140625" style="19" customWidth="1"/>
    <col min="12761" max="12764" width="9.85546875" style="19" customWidth="1"/>
    <col min="12765" max="12768" width="12.28515625" style="19" customWidth="1"/>
    <col min="12769" max="12769" width="14.7109375" style="19" customWidth="1"/>
    <col min="12770" max="12770" width="14" style="19" customWidth="1"/>
    <col min="12771" max="12771" width="1.85546875" style="19" customWidth="1"/>
    <col min="12772" max="12772" width="6" style="19" customWidth="1"/>
    <col min="12773" max="12773" width="13.7109375" style="19" customWidth="1"/>
    <col min="12774" max="13010" width="9" style="19"/>
    <col min="13011" max="13011" width="4" style="19" customWidth="1"/>
    <col min="13012" max="13013" width="15.140625" style="19" customWidth="1"/>
    <col min="13014" max="13014" width="11.28515625" style="19" customWidth="1"/>
    <col min="13015" max="13016" width="15.140625" style="19" customWidth="1"/>
    <col min="13017" max="13020" width="9.85546875" style="19" customWidth="1"/>
    <col min="13021" max="13024" width="12.28515625" style="19" customWidth="1"/>
    <col min="13025" max="13025" width="14.7109375" style="19" customWidth="1"/>
    <col min="13026" max="13026" width="14" style="19" customWidth="1"/>
    <col min="13027" max="13027" width="1.85546875" style="19" customWidth="1"/>
    <col min="13028" max="13028" width="6" style="19" customWidth="1"/>
    <col min="13029" max="13029" width="13.7109375" style="19" customWidth="1"/>
    <col min="13030" max="13266" width="9" style="19"/>
    <col min="13267" max="13267" width="4" style="19" customWidth="1"/>
    <col min="13268" max="13269" width="15.140625" style="19" customWidth="1"/>
    <col min="13270" max="13270" width="11.28515625" style="19" customWidth="1"/>
    <col min="13271" max="13272" width="15.140625" style="19" customWidth="1"/>
    <col min="13273" max="13276" width="9.85546875" style="19" customWidth="1"/>
    <col min="13277" max="13280" width="12.28515625" style="19" customWidth="1"/>
    <col min="13281" max="13281" width="14.7109375" style="19" customWidth="1"/>
    <col min="13282" max="13282" width="14" style="19" customWidth="1"/>
    <col min="13283" max="13283" width="1.85546875" style="19" customWidth="1"/>
    <col min="13284" max="13284" width="6" style="19" customWidth="1"/>
    <col min="13285" max="13285" width="13.7109375" style="19" customWidth="1"/>
    <col min="13286" max="13522" width="9" style="19"/>
    <col min="13523" max="13523" width="4" style="19" customWidth="1"/>
    <col min="13524" max="13525" width="15.140625" style="19" customWidth="1"/>
    <col min="13526" max="13526" width="11.28515625" style="19" customWidth="1"/>
    <col min="13527" max="13528" width="15.140625" style="19" customWidth="1"/>
    <col min="13529" max="13532" width="9.85546875" style="19" customWidth="1"/>
    <col min="13533" max="13536" width="12.28515625" style="19" customWidth="1"/>
    <col min="13537" max="13537" width="14.7109375" style="19" customWidth="1"/>
    <col min="13538" max="13538" width="14" style="19" customWidth="1"/>
    <col min="13539" max="13539" width="1.85546875" style="19" customWidth="1"/>
    <col min="13540" max="13540" width="6" style="19" customWidth="1"/>
    <col min="13541" max="13541" width="13.7109375" style="19" customWidth="1"/>
    <col min="13542" max="13778" width="9" style="19"/>
    <col min="13779" max="13779" width="4" style="19" customWidth="1"/>
    <col min="13780" max="13781" width="15.140625" style="19" customWidth="1"/>
    <col min="13782" max="13782" width="11.28515625" style="19" customWidth="1"/>
    <col min="13783" max="13784" width="15.140625" style="19" customWidth="1"/>
    <col min="13785" max="13788" width="9.85546875" style="19" customWidth="1"/>
    <col min="13789" max="13792" width="12.28515625" style="19" customWidth="1"/>
    <col min="13793" max="13793" width="14.7109375" style="19" customWidth="1"/>
    <col min="13794" max="13794" width="14" style="19" customWidth="1"/>
    <col min="13795" max="13795" width="1.85546875" style="19" customWidth="1"/>
    <col min="13796" max="13796" width="6" style="19" customWidth="1"/>
    <col min="13797" max="13797" width="13.7109375" style="19" customWidth="1"/>
    <col min="13798" max="14034" width="9" style="19"/>
    <col min="14035" max="14035" width="4" style="19" customWidth="1"/>
    <col min="14036" max="14037" width="15.140625" style="19" customWidth="1"/>
    <col min="14038" max="14038" width="11.28515625" style="19" customWidth="1"/>
    <col min="14039" max="14040" width="15.140625" style="19" customWidth="1"/>
    <col min="14041" max="14044" width="9.85546875" style="19" customWidth="1"/>
    <col min="14045" max="14048" width="12.28515625" style="19" customWidth="1"/>
    <col min="14049" max="14049" width="14.7109375" style="19" customWidth="1"/>
    <col min="14050" max="14050" width="14" style="19" customWidth="1"/>
    <col min="14051" max="14051" width="1.85546875" style="19" customWidth="1"/>
    <col min="14052" max="14052" width="6" style="19" customWidth="1"/>
    <col min="14053" max="14053" width="13.7109375" style="19" customWidth="1"/>
    <col min="14054" max="14290" width="9" style="19"/>
    <col min="14291" max="14291" width="4" style="19" customWidth="1"/>
    <col min="14292" max="14293" width="15.140625" style="19" customWidth="1"/>
    <col min="14294" max="14294" width="11.28515625" style="19" customWidth="1"/>
    <col min="14295" max="14296" width="15.140625" style="19" customWidth="1"/>
    <col min="14297" max="14300" width="9.85546875" style="19" customWidth="1"/>
    <col min="14301" max="14304" width="12.28515625" style="19" customWidth="1"/>
    <col min="14305" max="14305" width="14.7109375" style="19" customWidth="1"/>
    <col min="14306" max="14306" width="14" style="19" customWidth="1"/>
    <col min="14307" max="14307" width="1.85546875" style="19" customWidth="1"/>
    <col min="14308" max="14308" width="6" style="19" customWidth="1"/>
    <col min="14309" max="14309" width="13.7109375" style="19" customWidth="1"/>
    <col min="14310" max="14546" width="9" style="19"/>
    <col min="14547" max="14547" width="4" style="19" customWidth="1"/>
    <col min="14548" max="14549" width="15.140625" style="19" customWidth="1"/>
    <col min="14550" max="14550" width="11.28515625" style="19" customWidth="1"/>
    <col min="14551" max="14552" width="15.140625" style="19" customWidth="1"/>
    <col min="14553" max="14556" width="9.85546875" style="19" customWidth="1"/>
    <col min="14557" max="14560" width="12.28515625" style="19" customWidth="1"/>
    <col min="14561" max="14561" width="14.7109375" style="19" customWidth="1"/>
    <col min="14562" max="14562" width="14" style="19" customWidth="1"/>
    <col min="14563" max="14563" width="1.85546875" style="19" customWidth="1"/>
    <col min="14564" max="14564" width="6" style="19" customWidth="1"/>
    <col min="14565" max="14565" width="13.7109375" style="19" customWidth="1"/>
    <col min="14566" max="14802" width="9" style="19"/>
    <col min="14803" max="14803" width="4" style="19" customWidth="1"/>
    <col min="14804" max="14805" width="15.140625" style="19" customWidth="1"/>
    <col min="14806" max="14806" width="11.28515625" style="19" customWidth="1"/>
    <col min="14807" max="14808" width="15.140625" style="19" customWidth="1"/>
    <col min="14809" max="14812" width="9.85546875" style="19" customWidth="1"/>
    <col min="14813" max="14816" width="12.28515625" style="19" customWidth="1"/>
    <col min="14817" max="14817" width="14.7109375" style="19" customWidth="1"/>
    <col min="14818" max="14818" width="14" style="19" customWidth="1"/>
    <col min="14819" max="14819" width="1.85546875" style="19" customWidth="1"/>
    <col min="14820" max="14820" width="6" style="19" customWidth="1"/>
    <col min="14821" max="14821" width="13.7109375" style="19" customWidth="1"/>
    <col min="14822" max="15058" width="9" style="19"/>
    <col min="15059" max="15059" width="4" style="19" customWidth="1"/>
    <col min="15060" max="15061" width="15.140625" style="19" customWidth="1"/>
    <col min="15062" max="15062" width="11.28515625" style="19" customWidth="1"/>
    <col min="15063" max="15064" width="15.140625" style="19" customWidth="1"/>
    <col min="15065" max="15068" width="9.85546875" style="19" customWidth="1"/>
    <col min="15069" max="15072" width="12.28515625" style="19" customWidth="1"/>
    <col min="15073" max="15073" width="14.7109375" style="19" customWidth="1"/>
    <col min="15074" max="15074" width="14" style="19" customWidth="1"/>
    <col min="15075" max="15075" width="1.85546875" style="19" customWidth="1"/>
    <col min="15076" max="15076" width="6" style="19" customWidth="1"/>
    <col min="15077" max="15077" width="13.7109375" style="19" customWidth="1"/>
    <col min="15078" max="15314" width="9" style="19"/>
    <col min="15315" max="15315" width="4" style="19" customWidth="1"/>
    <col min="15316" max="15317" width="15.140625" style="19" customWidth="1"/>
    <col min="15318" max="15318" width="11.28515625" style="19" customWidth="1"/>
    <col min="15319" max="15320" width="15.140625" style="19" customWidth="1"/>
    <col min="15321" max="15324" width="9.85546875" style="19" customWidth="1"/>
    <col min="15325" max="15328" width="12.28515625" style="19" customWidth="1"/>
    <col min="15329" max="15329" width="14.7109375" style="19" customWidth="1"/>
    <col min="15330" max="15330" width="14" style="19" customWidth="1"/>
    <col min="15331" max="15331" width="1.85546875" style="19" customWidth="1"/>
    <col min="15332" max="15332" width="6" style="19" customWidth="1"/>
    <col min="15333" max="15333" width="13.7109375" style="19" customWidth="1"/>
    <col min="15334" max="15570" width="9" style="19"/>
    <col min="15571" max="15571" width="4" style="19" customWidth="1"/>
    <col min="15572" max="15573" width="15.140625" style="19" customWidth="1"/>
    <col min="15574" max="15574" width="11.28515625" style="19" customWidth="1"/>
    <col min="15575" max="15576" width="15.140625" style="19" customWidth="1"/>
    <col min="15577" max="15580" width="9.85546875" style="19" customWidth="1"/>
    <col min="15581" max="15584" width="12.28515625" style="19" customWidth="1"/>
    <col min="15585" max="15585" width="14.7109375" style="19" customWidth="1"/>
    <col min="15586" max="15586" width="14" style="19" customWidth="1"/>
    <col min="15587" max="15587" width="1.85546875" style="19" customWidth="1"/>
    <col min="15588" max="15588" width="6" style="19" customWidth="1"/>
    <col min="15589" max="15589" width="13.7109375" style="19" customWidth="1"/>
    <col min="15590" max="15826" width="9" style="19"/>
    <col min="15827" max="15827" width="4" style="19" customWidth="1"/>
    <col min="15828" max="15829" width="15.140625" style="19" customWidth="1"/>
    <col min="15830" max="15830" width="11.28515625" style="19" customWidth="1"/>
    <col min="15831" max="15832" width="15.140625" style="19" customWidth="1"/>
    <col min="15833" max="15836" width="9.85546875" style="19" customWidth="1"/>
    <col min="15837" max="15840" width="12.28515625" style="19" customWidth="1"/>
    <col min="15841" max="15841" width="14.7109375" style="19" customWidth="1"/>
    <col min="15842" max="15842" width="14" style="19" customWidth="1"/>
    <col min="15843" max="15843" width="1.85546875" style="19" customWidth="1"/>
    <col min="15844" max="15844" width="6" style="19" customWidth="1"/>
    <col min="15845" max="15845" width="13.7109375" style="19" customWidth="1"/>
    <col min="15846" max="16082" width="9" style="19"/>
    <col min="16083" max="16083" width="4" style="19" customWidth="1"/>
    <col min="16084" max="16085" width="15.140625" style="19" customWidth="1"/>
    <col min="16086" max="16086" width="11.28515625" style="19" customWidth="1"/>
    <col min="16087" max="16088" width="15.140625" style="19" customWidth="1"/>
    <col min="16089" max="16092" width="9.85546875" style="19" customWidth="1"/>
    <col min="16093" max="16096" width="12.28515625" style="19" customWidth="1"/>
    <col min="16097" max="16097" width="14.7109375" style="19" customWidth="1"/>
    <col min="16098" max="16098" width="14" style="19" customWidth="1"/>
    <col min="16099" max="16099" width="1.85546875" style="19" customWidth="1"/>
    <col min="16100" max="16100" width="6" style="19" customWidth="1"/>
    <col min="16101" max="16101" width="13.7109375" style="19" customWidth="1"/>
    <col min="16102" max="16384" width="9" style="19"/>
  </cols>
  <sheetData>
    <row r="1" spans="1:18" ht="20.25" customHeight="1" x14ac:dyDescent="0.2">
      <c r="A1" s="71" t="s">
        <v>55</v>
      </c>
      <c r="B1" s="72"/>
      <c r="C1" s="72"/>
      <c r="D1" s="72"/>
      <c r="E1" s="72"/>
      <c r="F1" s="72"/>
      <c r="G1" s="72"/>
      <c r="H1" s="72"/>
      <c r="I1" s="72"/>
      <c r="J1" s="73"/>
    </row>
    <row r="2" spans="1:18" s="12" customFormat="1" ht="54" customHeight="1" x14ac:dyDescent="0.25">
      <c r="A2" s="20" t="s">
        <v>55</v>
      </c>
      <c r="B2" s="21" t="s">
        <v>0</v>
      </c>
      <c r="C2" s="22" t="s">
        <v>1</v>
      </c>
      <c r="D2" s="21" t="s">
        <v>2</v>
      </c>
      <c r="E2" s="23" t="s">
        <v>42</v>
      </c>
      <c r="F2" s="23" t="s">
        <v>29</v>
      </c>
      <c r="G2" s="23" t="s">
        <v>3</v>
      </c>
      <c r="H2" s="23" t="s">
        <v>41</v>
      </c>
      <c r="I2" s="23" t="s">
        <v>57</v>
      </c>
      <c r="J2" s="27" t="s">
        <v>4</v>
      </c>
    </row>
    <row r="3" spans="1:18" s="13" customFormat="1" ht="21.75" customHeight="1" x14ac:dyDescent="0.2">
      <c r="A3" s="29">
        <v>1</v>
      </c>
      <c r="B3" s="30">
        <v>3651</v>
      </c>
      <c r="C3" s="24">
        <v>6273</v>
      </c>
      <c r="D3" s="24">
        <v>4242</v>
      </c>
      <c r="E3" s="24">
        <v>6671</v>
      </c>
      <c r="F3" s="24">
        <v>10256</v>
      </c>
      <c r="G3" s="24">
        <v>3019</v>
      </c>
      <c r="H3" s="24">
        <v>2010</v>
      </c>
      <c r="I3" s="24">
        <v>1190</v>
      </c>
      <c r="J3" s="28">
        <f t="shared" ref="J3:J34" si="0">SUM(B3:I3)</f>
        <v>37312</v>
      </c>
    </row>
    <row r="4" spans="1:18" s="13" customFormat="1" ht="21.75" customHeight="1" x14ac:dyDescent="0.2">
      <c r="A4" s="29">
        <v>2</v>
      </c>
      <c r="B4" s="30">
        <v>2941</v>
      </c>
      <c r="C4" s="24">
        <v>6680</v>
      </c>
      <c r="D4" s="24">
        <v>4017</v>
      </c>
      <c r="E4" s="24">
        <v>6658</v>
      </c>
      <c r="F4" s="24">
        <v>10456</v>
      </c>
      <c r="G4" s="24">
        <v>2913</v>
      </c>
      <c r="H4" s="24">
        <v>2050</v>
      </c>
      <c r="I4" s="24">
        <v>1189</v>
      </c>
      <c r="J4" s="28">
        <f t="shared" si="0"/>
        <v>36904</v>
      </c>
    </row>
    <row r="5" spans="1:18" s="13" customFormat="1" ht="21.75" customHeight="1" x14ac:dyDescent="0.2">
      <c r="A5" s="29">
        <v>3</v>
      </c>
      <c r="B5" s="30">
        <v>3885</v>
      </c>
      <c r="C5" s="38">
        <v>6680</v>
      </c>
      <c r="D5" s="24">
        <v>4047</v>
      </c>
      <c r="E5" s="24">
        <v>6458</v>
      </c>
      <c r="F5" s="24">
        <v>10358</v>
      </c>
      <c r="G5" s="24">
        <v>2905</v>
      </c>
      <c r="H5" s="24">
        <v>2040</v>
      </c>
      <c r="I5" s="24">
        <v>0</v>
      </c>
      <c r="J5" s="28">
        <f t="shared" si="0"/>
        <v>36373</v>
      </c>
    </row>
    <row r="6" spans="1:18" s="13" customFormat="1" ht="21.75" customHeight="1" x14ac:dyDescent="0.2">
      <c r="A6" s="29">
        <v>4</v>
      </c>
      <c r="B6" s="30">
        <v>3377</v>
      </c>
      <c r="C6" s="24">
        <v>6428</v>
      </c>
      <c r="D6" s="38">
        <v>4039</v>
      </c>
      <c r="E6" s="24">
        <v>6418</v>
      </c>
      <c r="F6" s="24">
        <v>10086</v>
      </c>
      <c r="G6" s="24">
        <v>2984</v>
      </c>
      <c r="H6" s="24">
        <v>2000</v>
      </c>
      <c r="I6" s="24">
        <v>2292</v>
      </c>
      <c r="J6" s="28">
        <f t="shared" si="0"/>
        <v>37624</v>
      </c>
      <c r="M6" s="13" t="s">
        <v>39</v>
      </c>
    </row>
    <row r="7" spans="1:18" s="13" customFormat="1" ht="21.75" customHeight="1" x14ac:dyDescent="0.2">
      <c r="A7" s="29">
        <v>5</v>
      </c>
      <c r="B7" s="30">
        <v>3897</v>
      </c>
      <c r="C7" s="56">
        <v>6778</v>
      </c>
      <c r="D7" s="24">
        <v>4137</v>
      </c>
      <c r="E7" s="24">
        <v>6582</v>
      </c>
      <c r="F7" s="24">
        <v>10426</v>
      </c>
      <c r="G7" s="24">
        <v>3032</v>
      </c>
      <c r="H7" s="24">
        <v>2000</v>
      </c>
      <c r="I7" s="24">
        <v>0</v>
      </c>
      <c r="J7" s="28">
        <f t="shared" si="0"/>
        <v>36852</v>
      </c>
    </row>
    <row r="8" spans="1:18" s="13" customFormat="1" ht="21.75" customHeight="1" x14ac:dyDescent="0.2">
      <c r="A8" s="29">
        <v>6</v>
      </c>
      <c r="B8" s="30">
        <v>3677</v>
      </c>
      <c r="C8" s="38">
        <v>6661</v>
      </c>
      <c r="D8" s="24">
        <v>4224</v>
      </c>
      <c r="E8" s="24">
        <v>6643</v>
      </c>
      <c r="F8" s="24">
        <v>10425</v>
      </c>
      <c r="G8" s="24">
        <v>3036</v>
      </c>
      <c r="H8" s="24">
        <v>2000</v>
      </c>
      <c r="I8" s="24">
        <v>2432</v>
      </c>
      <c r="J8" s="28">
        <f t="shared" si="0"/>
        <v>39098</v>
      </c>
    </row>
    <row r="9" spans="1:18" s="13" customFormat="1" ht="21.75" customHeight="1" x14ac:dyDescent="0.2">
      <c r="A9" s="29">
        <v>7</v>
      </c>
      <c r="B9" s="30">
        <v>3557</v>
      </c>
      <c r="C9" s="24">
        <v>6642</v>
      </c>
      <c r="D9" s="24">
        <v>4183</v>
      </c>
      <c r="E9" s="24">
        <v>6647</v>
      </c>
      <c r="F9" s="24">
        <v>10485</v>
      </c>
      <c r="G9" s="24">
        <v>3051</v>
      </c>
      <c r="H9" s="24">
        <v>2000</v>
      </c>
      <c r="I9" s="24">
        <v>0</v>
      </c>
      <c r="J9" s="28">
        <f t="shared" si="0"/>
        <v>36565</v>
      </c>
      <c r="R9" s="50"/>
    </row>
    <row r="10" spans="1:18" s="13" customFormat="1" ht="21.75" customHeight="1" x14ac:dyDescent="0.2">
      <c r="A10" s="29">
        <v>8</v>
      </c>
      <c r="B10" s="30">
        <v>3579</v>
      </c>
      <c r="C10" s="24">
        <v>6700</v>
      </c>
      <c r="D10" s="24">
        <v>4286</v>
      </c>
      <c r="E10" s="24">
        <v>6646</v>
      </c>
      <c r="F10" s="24">
        <v>10475</v>
      </c>
      <c r="G10" s="24">
        <v>3086</v>
      </c>
      <c r="H10" s="24">
        <v>2014</v>
      </c>
      <c r="I10" s="24">
        <v>2472</v>
      </c>
      <c r="J10" s="28">
        <f t="shared" si="0"/>
        <v>39258</v>
      </c>
    </row>
    <row r="11" spans="1:18" s="13" customFormat="1" ht="21.75" customHeight="1" x14ac:dyDescent="0.2">
      <c r="A11" s="29">
        <v>9</v>
      </c>
      <c r="B11" s="30">
        <v>3514</v>
      </c>
      <c r="C11" s="57">
        <v>5826</v>
      </c>
      <c r="D11" s="24">
        <v>4119</v>
      </c>
      <c r="E11" s="24">
        <v>6644</v>
      </c>
      <c r="F11" s="24">
        <v>10720</v>
      </c>
      <c r="G11" s="24">
        <v>3063</v>
      </c>
      <c r="H11" s="24">
        <v>2044</v>
      </c>
      <c r="I11" s="24">
        <v>0</v>
      </c>
      <c r="J11" s="28">
        <f t="shared" si="0"/>
        <v>35930</v>
      </c>
    </row>
    <row r="12" spans="1:18" s="13" customFormat="1" ht="21.75" customHeight="1" x14ac:dyDescent="0.2">
      <c r="A12" s="29">
        <v>10</v>
      </c>
      <c r="B12" s="39">
        <v>3608</v>
      </c>
      <c r="C12" s="24">
        <v>7438</v>
      </c>
      <c r="D12" s="24">
        <v>4334</v>
      </c>
      <c r="E12" s="24">
        <v>6628</v>
      </c>
      <c r="F12" s="24">
        <v>10788</v>
      </c>
      <c r="G12" s="24">
        <v>3117</v>
      </c>
      <c r="H12" s="24">
        <v>2000</v>
      </c>
      <c r="I12" s="24">
        <v>2567</v>
      </c>
      <c r="J12" s="28">
        <f t="shared" si="0"/>
        <v>40480</v>
      </c>
    </row>
    <row r="13" spans="1:18" s="13" customFormat="1" ht="21.75" customHeight="1" x14ac:dyDescent="0.2">
      <c r="A13" s="29">
        <v>11</v>
      </c>
      <c r="B13" s="39">
        <v>3610</v>
      </c>
      <c r="C13" s="24">
        <v>6680</v>
      </c>
      <c r="D13" s="24">
        <v>3710</v>
      </c>
      <c r="E13" s="24">
        <v>6649</v>
      </c>
      <c r="F13" s="24">
        <v>10745</v>
      </c>
      <c r="G13" s="24">
        <v>3063</v>
      </c>
      <c r="H13" s="24">
        <v>2000</v>
      </c>
      <c r="I13" s="24">
        <v>0</v>
      </c>
      <c r="J13" s="28">
        <f t="shared" si="0"/>
        <v>36457</v>
      </c>
    </row>
    <row r="14" spans="1:18" s="13" customFormat="1" ht="21.75" customHeight="1" x14ac:dyDescent="0.2">
      <c r="A14" s="29">
        <v>12</v>
      </c>
      <c r="B14" s="39">
        <v>3614</v>
      </c>
      <c r="C14" s="58">
        <v>6739</v>
      </c>
      <c r="D14" s="24">
        <v>4704</v>
      </c>
      <c r="E14" s="24">
        <v>6643</v>
      </c>
      <c r="F14" s="24">
        <v>10807</v>
      </c>
      <c r="G14" s="24">
        <v>3059</v>
      </c>
      <c r="H14" s="24">
        <v>2000</v>
      </c>
      <c r="I14" s="24">
        <v>2625</v>
      </c>
      <c r="J14" s="28">
        <f t="shared" si="0"/>
        <v>40191</v>
      </c>
    </row>
    <row r="15" spans="1:18" s="13" customFormat="1" ht="21.75" customHeight="1" x14ac:dyDescent="0.2">
      <c r="A15" s="29">
        <v>13</v>
      </c>
      <c r="B15" s="39">
        <v>3690</v>
      </c>
      <c r="C15" s="24">
        <v>6700</v>
      </c>
      <c r="D15" s="24">
        <v>3965</v>
      </c>
      <c r="E15" s="24">
        <v>6647</v>
      </c>
      <c r="F15" s="24">
        <v>10643</v>
      </c>
      <c r="G15" s="24">
        <v>3068</v>
      </c>
      <c r="H15" s="24">
        <v>2000</v>
      </c>
      <c r="I15" s="24">
        <v>0</v>
      </c>
      <c r="J15" s="28">
        <f t="shared" si="0"/>
        <v>36713</v>
      </c>
    </row>
    <row r="16" spans="1:18" s="13" customFormat="1" ht="21.75" customHeight="1" x14ac:dyDescent="0.2">
      <c r="A16" s="29">
        <v>14</v>
      </c>
      <c r="B16" s="30">
        <v>3611</v>
      </c>
      <c r="C16" s="24">
        <v>6622</v>
      </c>
      <c r="D16" s="24">
        <v>4535</v>
      </c>
      <c r="E16" s="38">
        <v>6652</v>
      </c>
      <c r="F16" s="24">
        <v>10570</v>
      </c>
      <c r="G16" s="24">
        <v>3002</v>
      </c>
      <c r="H16" s="24">
        <v>2003</v>
      </c>
      <c r="I16" s="24">
        <v>2560</v>
      </c>
      <c r="J16" s="28">
        <f t="shared" si="0"/>
        <v>39555</v>
      </c>
    </row>
    <row r="17" spans="1:10" s="13" customFormat="1" ht="21.75" customHeight="1" x14ac:dyDescent="0.2">
      <c r="A17" s="29">
        <v>15</v>
      </c>
      <c r="B17" s="30">
        <v>3549</v>
      </c>
      <c r="C17" s="24">
        <v>6428</v>
      </c>
      <c r="D17" s="24">
        <v>4220</v>
      </c>
      <c r="E17" s="24">
        <v>6641</v>
      </c>
      <c r="F17" s="24">
        <v>10549</v>
      </c>
      <c r="G17" s="24">
        <v>2987</v>
      </c>
      <c r="H17" s="24">
        <v>2000</v>
      </c>
      <c r="I17" s="24">
        <v>0</v>
      </c>
      <c r="J17" s="28">
        <f t="shared" si="0"/>
        <v>36374</v>
      </c>
    </row>
    <row r="18" spans="1:10" s="13" customFormat="1" ht="21.75" customHeight="1" x14ac:dyDescent="0.2">
      <c r="A18" s="29">
        <v>16</v>
      </c>
      <c r="B18" s="30">
        <v>3635</v>
      </c>
      <c r="C18" s="24">
        <v>6467</v>
      </c>
      <c r="D18" s="38">
        <v>4299</v>
      </c>
      <c r="E18" s="24">
        <v>6647</v>
      </c>
      <c r="F18" s="24">
        <v>10391</v>
      </c>
      <c r="G18" s="24">
        <v>2999</v>
      </c>
      <c r="H18" s="24">
        <v>2010</v>
      </c>
      <c r="I18" s="24">
        <v>2437</v>
      </c>
      <c r="J18" s="28">
        <f t="shared" si="0"/>
        <v>38885</v>
      </c>
    </row>
    <row r="19" spans="1:10" s="13" customFormat="1" ht="21.75" customHeight="1" x14ac:dyDescent="0.2">
      <c r="A19" s="29">
        <v>17</v>
      </c>
      <c r="B19" s="30">
        <v>3550</v>
      </c>
      <c r="C19" s="24">
        <v>6700</v>
      </c>
      <c r="D19" s="24">
        <v>4271</v>
      </c>
      <c r="E19" s="24">
        <v>9080</v>
      </c>
      <c r="F19" s="24">
        <v>10719</v>
      </c>
      <c r="G19" s="24">
        <v>3069</v>
      </c>
      <c r="H19" s="24">
        <v>2000</v>
      </c>
      <c r="I19" s="24">
        <v>0</v>
      </c>
      <c r="J19" s="28">
        <f t="shared" si="0"/>
        <v>39389</v>
      </c>
    </row>
    <row r="20" spans="1:10" s="13" customFormat="1" ht="21.75" customHeight="1" x14ac:dyDescent="0.2">
      <c r="A20" s="29">
        <v>18</v>
      </c>
      <c r="B20" s="30">
        <v>3737</v>
      </c>
      <c r="C20" s="24">
        <v>6505</v>
      </c>
      <c r="D20" s="24">
        <v>4278</v>
      </c>
      <c r="E20" s="24">
        <v>5575</v>
      </c>
      <c r="F20" s="24">
        <v>10480</v>
      </c>
      <c r="G20" s="24">
        <v>3056</v>
      </c>
      <c r="H20" s="24">
        <v>2000</v>
      </c>
      <c r="I20" s="24">
        <v>2248</v>
      </c>
      <c r="J20" s="28">
        <f t="shared" si="0"/>
        <v>37879</v>
      </c>
    </row>
    <row r="21" spans="1:10" s="13" customFormat="1" ht="21.75" customHeight="1" x14ac:dyDescent="0.2">
      <c r="A21" s="29">
        <v>19</v>
      </c>
      <c r="B21" s="30">
        <v>3548</v>
      </c>
      <c r="C21" s="24">
        <v>6564</v>
      </c>
      <c r="D21" s="38">
        <v>4410</v>
      </c>
      <c r="E21" s="24">
        <v>6563</v>
      </c>
      <c r="F21" s="24">
        <v>10316</v>
      </c>
      <c r="G21" s="24">
        <v>3064</v>
      </c>
      <c r="H21" s="24">
        <v>2000</v>
      </c>
      <c r="I21" s="24">
        <v>0</v>
      </c>
      <c r="J21" s="28">
        <f t="shared" si="0"/>
        <v>36465</v>
      </c>
    </row>
    <row r="22" spans="1:10" s="13" customFormat="1" ht="21.75" customHeight="1" x14ac:dyDescent="0.2">
      <c r="A22" s="29">
        <v>20</v>
      </c>
      <c r="B22" s="30">
        <v>3804</v>
      </c>
      <c r="C22" s="24">
        <v>6564</v>
      </c>
      <c r="D22" s="24">
        <v>4328</v>
      </c>
      <c r="E22" s="24">
        <v>6598</v>
      </c>
      <c r="F22" s="24">
        <v>10898</v>
      </c>
      <c r="G22" s="24">
        <v>3046</v>
      </c>
      <c r="H22" s="24">
        <v>1980</v>
      </c>
      <c r="I22" s="24">
        <v>2432</v>
      </c>
      <c r="J22" s="28">
        <f t="shared" si="0"/>
        <v>39650</v>
      </c>
    </row>
    <row r="23" spans="1:10" s="13" customFormat="1" ht="21.75" customHeight="1" x14ac:dyDescent="0.2">
      <c r="A23" s="29">
        <v>21</v>
      </c>
      <c r="B23" s="30">
        <v>3679</v>
      </c>
      <c r="C23" s="24">
        <v>6486</v>
      </c>
      <c r="D23" s="24">
        <v>4292</v>
      </c>
      <c r="E23" s="56">
        <v>6640</v>
      </c>
      <c r="F23" s="24">
        <v>10445</v>
      </c>
      <c r="G23" s="24">
        <v>3048</v>
      </c>
      <c r="H23" s="24">
        <v>2004</v>
      </c>
      <c r="I23" s="24">
        <v>0</v>
      </c>
      <c r="J23" s="28">
        <f t="shared" si="0"/>
        <v>36594</v>
      </c>
    </row>
    <row r="24" spans="1:10" s="13" customFormat="1" ht="21.75" customHeight="1" x14ac:dyDescent="0.2">
      <c r="A24" s="29">
        <v>22</v>
      </c>
      <c r="B24" s="30">
        <v>3580</v>
      </c>
      <c r="C24" s="24">
        <v>6370</v>
      </c>
      <c r="D24" s="24">
        <v>4282</v>
      </c>
      <c r="E24" s="24">
        <v>6652</v>
      </c>
      <c r="F24" s="24">
        <v>10897</v>
      </c>
      <c r="G24" s="24">
        <v>2986</v>
      </c>
      <c r="H24" s="24">
        <v>2003</v>
      </c>
      <c r="I24" s="24">
        <v>2270</v>
      </c>
      <c r="J24" s="28">
        <f t="shared" si="0"/>
        <v>39040</v>
      </c>
    </row>
    <row r="25" spans="1:10" s="13" customFormat="1" ht="21.75" customHeight="1" x14ac:dyDescent="0.2">
      <c r="A25" s="29">
        <v>23</v>
      </c>
      <c r="B25" s="30">
        <v>3659</v>
      </c>
      <c r="C25" s="24">
        <v>6622</v>
      </c>
      <c r="D25" s="24">
        <v>4496</v>
      </c>
      <c r="E25" s="24">
        <v>6648</v>
      </c>
      <c r="F25" s="38">
        <v>10597</v>
      </c>
      <c r="G25" s="24">
        <v>2997</v>
      </c>
      <c r="H25" s="24">
        <v>0</v>
      </c>
      <c r="I25" s="24">
        <v>0</v>
      </c>
      <c r="J25" s="28">
        <f t="shared" si="0"/>
        <v>35019</v>
      </c>
    </row>
    <row r="26" spans="1:10" s="13" customFormat="1" ht="21.75" customHeight="1" x14ac:dyDescent="0.2">
      <c r="A26" s="29">
        <v>24</v>
      </c>
      <c r="B26" s="30">
        <v>3796</v>
      </c>
      <c r="C26" s="24">
        <v>6661</v>
      </c>
      <c r="D26" s="24">
        <v>4455</v>
      </c>
      <c r="E26" s="24">
        <v>6654</v>
      </c>
      <c r="F26" s="24">
        <v>10621</v>
      </c>
      <c r="G26" s="24">
        <v>3031</v>
      </c>
      <c r="H26" s="24">
        <v>0</v>
      </c>
      <c r="I26" s="24">
        <v>2312</v>
      </c>
      <c r="J26" s="28">
        <f t="shared" si="0"/>
        <v>37530</v>
      </c>
    </row>
    <row r="27" spans="1:10" s="13" customFormat="1" ht="21.75" customHeight="1" x14ac:dyDescent="0.2">
      <c r="A27" s="29">
        <v>25</v>
      </c>
      <c r="B27" s="30">
        <v>3786</v>
      </c>
      <c r="C27" s="24">
        <v>6525</v>
      </c>
      <c r="D27" s="24">
        <v>4382</v>
      </c>
      <c r="E27" s="24">
        <v>6653</v>
      </c>
      <c r="F27" s="24">
        <v>10229</v>
      </c>
      <c r="G27" s="24">
        <v>3093</v>
      </c>
      <c r="H27" s="24">
        <v>0</v>
      </c>
      <c r="I27" s="24">
        <v>0</v>
      </c>
      <c r="J27" s="28">
        <f t="shared" si="0"/>
        <v>34668</v>
      </c>
    </row>
    <row r="28" spans="1:10" s="13" customFormat="1" ht="21.75" customHeight="1" x14ac:dyDescent="0.2">
      <c r="A28" s="29">
        <v>26</v>
      </c>
      <c r="B28" s="30">
        <v>3752</v>
      </c>
      <c r="C28" s="24">
        <v>6564</v>
      </c>
      <c r="D28" s="24">
        <v>4476</v>
      </c>
      <c r="E28" s="24">
        <v>6652</v>
      </c>
      <c r="F28" s="24">
        <v>10892</v>
      </c>
      <c r="G28" s="24">
        <v>3013</v>
      </c>
      <c r="H28" s="24">
        <v>0</v>
      </c>
      <c r="I28" s="24">
        <v>2186</v>
      </c>
      <c r="J28" s="28">
        <f t="shared" si="0"/>
        <v>37535</v>
      </c>
    </row>
    <row r="29" spans="1:10" s="13" customFormat="1" ht="21.75" customHeight="1" x14ac:dyDescent="0.2">
      <c r="A29" s="29">
        <v>27</v>
      </c>
      <c r="B29" s="30">
        <v>3747</v>
      </c>
      <c r="C29" s="24">
        <v>6991</v>
      </c>
      <c r="D29" s="24">
        <v>4440</v>
      </c>
      <c r="E29" s="24">
        <v>6652</v>
      </c>
      <c r="F29" s="24">
        <v>10984</v>
      </c>
      <c r="G29" s="30">
        <v>3057</v>
      </c>
      <c r="H29" s="30">
        <v>0</v>
      </c>
      <c r="I29" s="30">
        <v>0</v>
      </c>
      <c r="J29" s="28">
        <f t="shared" si="0"/>
        <v>35871</v>
      </c>
    </row>
    <row r="30" spans="1:10" s="13" customFormat="1" ht="21.75" customHeight="1" x14ac:dyDescent="0.2">
      <c r="A30" s="29">
        <v>28</v>
      </c>
      <c r="B30" s="30">
        <v>3722</v>
      </c>
      <c r="C30" s="38">
        <v>6661</v>
      </c>
      <c r="D30" s="24">
        <v>4403</v>
      </c>
      <c r="E30" s="24">
        <v>6655</v>
      </c>
      <c r="F30" s="24">
        <v>10651</v>
      </c>
      <c r="G30" s="30">
        <v>3060</v>
      </c>
      <c r="H30" s="30">
        <v>0</v>
      </c>
      <c r="I30" s="30">
        <v>2023</v>
      </c>
      <c r="J30" s="28">
        <f t="shared" si="0"/>
        <v>37175</v>
      </c>
    </row>
    <row r="31" spans="1:10" s="13" customFormat="1" ht="21.75" customHeight="1" x14ac:dyDescent="0.2">
      <c r="A31" s="29">
        <v>29</v>
      </c>
      <c r="B31" s="30">
        <v>3712</v>
      </c>
      <c r="C31" s="38">
        <v>6776</v>
      </c>
      <c r="D31" s="24">
        <v>4524</v>
      </c>
      <c r="E31" s="24">
        <v>6645</v>
      </c>
      <c r="F31" s="24">
        <v>10755</v>
      </c>
      <c r="G31" s="30">
        <v>3091</v>
      </c>
      <c r="H31" s="30">
        <v>0</v>
      </c>
      <c r="I31" s="30">
        <v>0</v>
      </c>
      <c r="J31" s="28">
        <f t="shared" si="0"/>
        <v>35503</v>
      </c>
    </row>
    <row r="32" spans="1:10" s="13" customFormat="1" ht="21.75" customHeight="1" x14ac:dyDescent="0.2">
      <c r="A32" s="29">
        <v>30</v>
      </c>
      <c r="B32" s="30">
        <v>3791</v>
      </c>
      <c r="C32" s="38">
        <v>6797</v>
      </c>
      <c r="D32" s="38">
        <v>4679</v>
      </c>
      <c r="E32" s="24">
        <v>6652</v>
      </c>
      <c r="F32" s="24">
        <v>10408</v>
      </c>
      <c r="G32" s="24">
        <v>3167</v>
      </c>
      <c r="H32" s="24">
        <v>0</v>
      </c>
      <c r="I32" s="24">
        <v>2101</v>
      </c>
      <c r="J32" s="28">
        <f t="shared" si="0"/>
        <v>37595</v>
      </c>
    </row>
    <row r="33" spans="1:10" s="13" customFormat="1" ht="21.75" customHeight="1" x14ac:dyDescent="0.2">
      <c r="A33" s="29">
        <v>31</v>
      </c>
      <c r="B33" s="30">
        <v>3853</v>
      </c>
      <c r="C33" s="38">
        <v>6739</v>
      </c>
      <c r="D33" s="38">
        <v>4538</v>
      </c>
      <c r="E33" s="24">
        <v>6640</v>
      </c>
      <c r="F33" s="24">
        <v>10264</v>
      </c>
      <c r="G33" s="24">
        <v>3116</v>
      </c>
      <c r="H33" s="24">
        <v>0</v>
      </c>
      <c r="I33" s="24">
        <v>0</v>
      </c>
      <c r="J33" s="28">
        <f t="shared" si="0"/>
        <v>35150</v>
      </c>
    </row>
    <row r="34" spans="1:10" s="14" customFormat="1" ht="42.75" customHeight="1" x14ac:dyDescent="0.25">
      <c r="A34" s="25" t="s">
        <v>5</v>
      </c>
      <c r="B34" s="26">
        <f>SUM(B3:B33)</f>
        <v>113111</v>
      </c>
      <c r="C34" s="26">
        <f t="shared" ref="C34:I34" si="1">SUM(C3:C33)</f>
        <v>205267</v>
      </c>
      <c r="D34" s="26">
        <f t="shared" si="1"/>
        <v>133315</v>
      </c>
      <c r="E34" s="26">
        <f t="shared" si="1"/>
        <v>206833</v>
      </c>
      <c r="F34" s="26">
        <f t="shared" si="1"/>
        <v>327336</v>
      </c>
      <c r="G34" s="26">
        <f t="shared" si="1"/>
        <v>94278</v>
      </c>
      <c r="H34" s="26">
        <f>SUM(H3:H33)</f>
        <v>44158</v>
      </c>
      <c r="I34" s="26">
        <f t="shared" si="1"/>
        <v>35336</v>
      </c>
      <c r="J34" s="28">
        <f t="shared" si="0"/>
        <v>1159634</v>
      </c>
    </row>
    <row r="35" spans="1:10" x14ac:dyDescent="0.2">
      <c r="A35" s="15" t="s">
        <v>27</v>
      </c>
      <c r="J35" s="18">
        <f>J34/31</f>
        <v>37407.548387096773</v>
      </c>
    </row>
  </sheetData>
  <mergeCells count="1">
    <mergeCell ref="A1:J1"/>
  </mergeCells>
  <pageMargins left="0" right="0" top="0" bottom="0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pane ySplit="2" topLeftCell="A14" activePane="bottomLeft" state="frozen"/>
      <selection activeCell="I19" sqref="I19"/>
      <selection pane="bottomLeft" activeCell="P18" sqref="P18"/>
    </sheetView>
  </sheetViews>
  <sheetFormatPr defaultColWidth="9" defaultRowHeight="12.75" x14ac:dyDescent="0.2"/>
  <cols>
    <col min="1" max="1" width="6" style="15" customWidth="1"/>
    <col min="2" max="3" width="9" style="16" customWidth="1"/>
    <col min="4" max="9" width="9" style="17" customWidth="1"/>
    <col min="10" max="10" width="9" style="18" customWidth="1"/>
    <col min="11" max="210" width="9" style="19"/>
    <col min="211" max="211" width="4" style="19" customWidth="1"/>
    <col min="212" max="213" width="15.140625" style="19" customWidth="1"/>
    <col min="214" max="214" width="11.28515625" style="19" customWidth="1"/>
    <col min="215" max="216" width="15.140625" style="19" customWidth="1"/>
    <col min="217" max="220" width="9.85546875" style="19" customWidth="1"/>
    <col min="221" max="224" width="12.28515625" style="19" customWidth="1"/>
    <col min="225" max="225" width="14.7109375" style="19" customWidth="1"/>
    <col min="226" max="226" width="14" style="19" customWidth="1"/>
    <col min="227" max="227" width="1.85546875" style="19" customWidth="1"/>
    <col min="228" max="228" width="6" style="19" customWidth="1"/>
    <col min="229" max="229" width="13.7109375" style="19" customWidth="1"/>
    <col min="230" max="466" width="9" style="19"/>
    <col min="467" max="467" width="4" style="19" customWidth="1"/>
    <col min="468" max="469" width="15.140625" style="19" customWidth="1"/>
    <col min="470" max="470" width="11.28515625" style="19" customWidth="1"/>
    <col min="471" max="472" width="15.140625" style="19" customWidth="1"/>
    <col min="473" max="476" width="9.85546875" style="19" customWidth="1"/>
    <col min="477" max="480" width="12.28515625" style="19" customWidth="1"/>
    <col min="481" max="481" width="14.7109375" style="19" customWidth="1"/>
    <col min="482" max="482" width="14" style="19" customWidth="1"/>
    <col min="483" max="483" width="1.85546875" style="19" customWidth="1"/>
    <col min="484" max="484" width="6" style="19" customWidth="1"/>
    <col min="485" max="485" width="13.7109375" style="19" customWidth="1"/>
    <col min="486" max="722" width="9" style="19"/>
    <col min="723" max="723" width="4" style="19" customWidth="1"/>
    <col min="724" max="725" width="15.140625" style="19" customWidth="1"/>
    <col min="726" max="726" width="11.28515625" style="19" customWidth="1"/>
    <col min="727" max="728" width="15.140625" style="19" customWidth="1"/>
    <col min="729" max="732" width="9.85546875" style="19" customWidth="1"/>
    <col min="733" max="736" width="12.28515625" style="19" customWidth="1"/>
    <col min="737" max="737" width="14.7109375" style="19" customWidth="1"/>
    <col min="738" max="738" width="14" style="19" customWidth="1"/>
    <col min="739" max="739" width="1.85546875" style="19" customWidth="1"/>
    <col min="740" max="740" width="6" style="19" customWidth="1"/>
    <col min="741" max="741" width="13.7109375" style="19" customWidth="1"/>
    <col min="742" max="978" width="9" style="19"/>
    <col min="979" max="979" width="4" style="19" customWidth="1"/>
    <col min="980" max="981" width="15.140625" style="19" customWidth="1"/>
    <col min="982" max="982" width="11.28515625" style="19" customWidth="1"/>
    <col min="983" max="984" width="15.140625" style="19" customWidth="1"/>
    <col min="985" max="988" width="9.85546875" style="19" customWidth="1"/>
    <col min="989" max="992" width="12.28515625" style="19" customWidth="1"/>
    <col min="993" max="993" width="14.7109375" style="19" customWidth="1"/>
    <col min="994" max="994" width="14" style="19" customWidth="1"/>
    <col min="995" max="995" width="1.85546875" style="19" customWidth="1"/>
    <col min="996" max="996" width="6" style="19" customWidth="1"/>
    <col min="997" max="997" width="13.7109375" style="19" customWidth="1"/>
    <col min="998" max="1234" width="9" style="19"/>
    <col min="1235" max="1235" width="4" style="19" customWidth="1"/>
    <col min="1236" max="1237" width="15.140625" style="19" customWidth="1"/>
    <col min="1238" max="1238" width="11.28515625" style="19" customWidth="1"/>
    <col min="1239" max="1240" width="15.140625" style="19" customWidth="1"/>
    <col min="1241" max="1244" width="9.85546875" style="19" customWidth="1"/>
    <col min="1245" max="1248" width="12.28515625" style="19" customWidth="1"/>
    <col min="1249" max="1249" width="14.7109375" style="19" customWidth="1"/>
    <col min="1250" max="1250" width="14" style="19" customWidth="1"/>
    <col min="1251" max="1251" width="1.85546875" style="19" customWidth="1"/>
    <col min="1252" max="1252" width="6" style="19" customWidth="1"/>
    <col min="1253" max="1253" width="13.7109375" style="19" customWidth="1"/>
    <col min="1254" max="1490" width="9" style="19"/>
    <col min="1491" max="1491" width="4" style="19" customWidth="1"/>
    <col min="1492" max="1493" width="15.140625" style="19" customWidth="1"/>
    <col min="1494" max="1494" width="11.28515625" style="19" customWidth="1"/>
    <col min="1495" max="1496" width="15.140625" style="19" customWidth="1"/>
    <col min="1497" max="1500" width="9.85546875" style="19" customWidth="1"/>
    <col min="1501" max="1504" width="12.28515625" style="19" customWidth="1"/>
    <col min="1505" max="1505" width="14.7109375" style="19" customWidth="1"/>
    <col min="1506" max="1506" width="14" style="19" customWidth="1"/>
    <col min="1507" max="1507" width="1.85546875" style="19" customWidth="1"/>
    <col min="1508" max="1508" width="6" style="19" customWidth="1"/>
    <col min="1509" max="1509" width="13.7109375" style="19" customWidth="1"/>
    <col min="1510" max="1746" width="9" style="19"/>
    <col min="1747" max="1747" width="4" style="19" customWidth="1"/>
    <col min="1748" max="1749" width="15.140625" style="19" customWidth="1"/>
    <col min="1750" max="1750" width="11.28515625" style="19" customWidth="1"/>
    <col min="1751" max="1752" width="15.140625" style="19" customWidth="1"/>
    <col min="1753" max="1756" width="9.85546875" style="19" customWidth="1"/>
    <col min="1757" max="1760" width="12.28515625" style="19" customWidth="1"/>
    <col min="1761" max="1761" width="14.7109375" style="19" customWidth="1"/>
    <col min="1762" max="1762" width="14" style="19" customWidth="1"/>
    <col min="1763" max="1763" width="1.85546875" style="19" customWidth="1"/>
    <col min="1764" max="1764" width="6" style="19" customWidth="1"/>
    <col min="1765" max="1765" width="13.7109375" style="19" customWidth="1"/>
    <col min="1766" max="2002" width="9" style="19"/>
    <col min="2003" max="2003" width="4" style="19" customWidth="1"/>
    <col min="2004" max="2005" width="15.140625" style="19" customWidth="1"/>
    <col min="2006" max="2006" width="11.28515625" style="19" customWidth="1"/>
    <col min="2007" max="2008" width="15.140625" style="19" customWidth="1"/>
    <col min="2009" max="2012" width="9.85546875" style="19" customWidth="1"/>
    <col min="2013" max="2016" width="12.28515625" style="19" customWidth="1"/>
    <col min="2017" max="2017" width="14.7109375" style="19" customWidth="1"/>
    <col min="2018" max="2018" width="14" style="19" customWidth="1"/>
    <col min="2019" max="2019" width="1.85546875" style="19" customWidth="1"/>
    <col min="2020" max="2020" width="6" style="19" customWidth="1"/>
    <col min="2021" max="2021" width="13.7109375" style="19" customWidth="1"/>
    <col min="2022" max="2258" width="9" style="19"/>
    <col min="2259" max="2259" width="4" style="19" customWidth="1"/>
    <col min="2260" max="2261" width="15.140625" style="19" customWidth="1"/>
    <col min="2262" max="2262" width="11.28515625" style="19" customWidth="1"/>
    <col min="2263" max="2264" width="15.140625" style="19" customWidth="1"/>
    <col min="2265" max="2268" width="9.85546875" style="19" customWidth="1"/>
    <col min="2269" max="2272" width="12.28515625" style="19" customWidth="1"/>
    <col min="2273" max="2273" width="14.7109375" style="19" customWidth="1"/>
    <col min="2274" max="2274" width="14" style="19" customWidth="1"/>
    <col min="2275" max="2275" width="1.85546875" style="19" customWidth="1"/>
    <col min="2276" max="2276" width="6" style="19" customWidth="1"/>
    <col min="2277" max="2277" width="13.7109375" style="19" customWidth="1"/>
    <col min="2278" max="2514" width="9" style="19"/>
    <col min="2515" max="2515" width="4" style="19" customWidth="1"/>
    <col min="2516" max="2517" width="15.140625" style="19" customWidth="1"/>
    <col min="2518" max="2518" width="11.28515625" style="19" customWidth="1"/>
    <col min="2519" max="2520" width="15.140625" style="19" customWidth="1"/>
    <col min="2521" max="2524" width="9.85546875" style="19" customWidth="1"/>
    <col min="2525" max="2528" width="12.28515625" style="19" customWidth="1"/>
    <col min="2529" max="2529" width="14.7109375" style="19" customWidth="1"/>
    <col min="2530" max="2530" width="14" style="19" customWidth="1"/>
    <col min="2531" max="2531" width="1.85546875" style="19" customWidth="1"/>
    <col min="2532" max="2532" width="6" style="19" customWidth="1"/>
    <col min="2533" max="2533" width="13.7109375" style="19" customWidth="1"/>
    <col min="2534" max="2770" width="9" style="19"/>
    <col min="2771" max="2771" width="4" style="19" customWidth="1"/>
    <col min="2772" max="2773" width="15.140625" style="19" customWidth="1"/>
    <col min="2774" max="2774" width="11.28515625" style="19" customWidth="1"/>
    <col min="2775" max="2776" width="15.140625" style="19" customWidth="1"/>
    <col min="2777" max="2780" width="9.85546875" style="19" customWidth="1"/>
    <col min="2781" max="2784" width="12.28515625" style="19" customWidth="1"/>
    <col min="2785" max="2785" width="14.7109375" style="19" customWidth="1"/>
    <col min="2786" max="2786" width="14" style="19" customWidth="1"/>
    <col min="2787" max="2787" width="1.85546875" style="19" customWidth="1"/>
    <col min="2788" max="2788" width="6" style="19" customWidth="1"/>
    <col min="2789" max="2789" width="13.7109375" style="19" customWidth="1"/>
    <col min="2790" max="3026" width="9" style="19"/>
    <col min="3027" max="3027" width="4" style="19" customWidth="1"/>
    <col min="3028" max="3029" width="15.140625" style="19" customWidth="1"/>
    <col min="3030" max="3030" width="11.28515625" style="19" customWidth="1"/>
    <col min="3031" max="3032" width="15.140625" style="19" customWidth="1"/>
    <col min="3033" max="3036" width="9.85546875" style="19" customWidth="1"/>
    <col min="3037" max="3040" width="12.28515625" style="19" customWidth="1"/>
    <col min="3041" max="3041" width="14.7109375" style="19" customWidth="1"/>
    <col min="3042" max="3042" width="14" style="19" customWidth="1"/>
    <col min="3043" max="3043" width="1.85546875" style="19" customWidth="1"/>
    <col min="3044" max="3044" width="6" style="19" customWidth="1"/>
    <col min="3045" max="3045" width="13.7109375" style="19" customWidth="1"/>
    <col min="3046" max="3282" width="9" style="19"/>
    <col min="3283" max="3283" width="4" style="19" customWidth="1"/>
    <col min="3284" max="3285" width="15.140625" style="19" customWidth="1"/>
    <col min="3286" max="3286" width="11.28515625" style="19" customWidth="1"/>
    <col min="3287" max="3288" width="15.140625" style="19" customWidth="1"/>
    <col min="3289" max="3292" width="9.85546875" style="19" customWidth="1"/>
    <col min="3293" max="3296" width="12.28515625" style="19" customWidth="1"/>
    <col min="3297" max="3297" width="14.7109375" style="19" customWidth="1"/>
    <col min="3298" max="3298" width="14" style="19" customWidth="1"/>
    <col min="3299" max="3299" width="1.85546875" style="19" customWidth="1"/>
    <col min="3300" max="3300" width="6" style="19" customWidth="1"/>
    <col min="3301" max="3301" width="13.7109375" style="19" customWidth="1"/>
    <col min="3302" max="3538" width="9" style="19"/>
    <col min="3539" max="3539" width="4" style="19" customWidth="1"/>
    <col min="3540" max="3541" width="15.140625" style="19" customWidth="1"/>
    <col min="3542" max="3542" width="11.28515625" style="19" customWidth="1"/>
    <col min="3543" max="3544" width="15.140625" style="19" customWidth="1"/>
    <col min="3545" max="3548" width="9.85546875" style="19" customWidth="1"/>
    <col min="3549" max="3552" width="12.28515625" style="19" customWidth="1"/>
    <col min="3553" max="3553" width="14.7109375" style="19" customWidth="1"/>
    <col min="3554" max="3554" width="14" style="19" customWidth="1"/>
    <col min="3555" max="3555" width="1.85546875" style="19" customWidth="1"/>
    <col min="3556" max="3556" width="6" style="19" customWidth="1"/>
    <col min="3557" max="3557" width="13.7109375" style="19" customWidth="1"/>
    <col min="3558" max="3794" width="9" style="19"/>
    <col min="3795" max="3795" width="4" style="19" customWidth="1"/>
    <col min="3796" max="3797" width="15.140625" style="19" customWidth="1"/>
    <col min="3798" max="3798" width="11.28515625" style="19" customWidth="1"/>
    <col min="3799" max="3800" width="15.140625" style="19" customWidth="1"/>
    <col min="3801" max="3804" width="9.85546875" style="19" customWidth="1"/>
    <col min="3805" max="3808" width="12.28515625" style="19" customWidth="1"/>
    <col min="3809" max="3809" width="14.7109375" style="19" customWidth="1"/>
    <col min="3810" max="3810" width="14" style="19" customWidth="1"/>
    <col min="3811" max="3811" width="1.85546875" style="19" customWidth="1"/>
    <col min="3812" max="3812" width="6" style="19" customWidth="1"/>
    <col min="3813" max="3813" width="13.7109375" style="19" customWidth="1"/>
    <col min="3814" max="4050" width="9" style="19"/>
    <col min="4051" max="4051" width="4" style="19" customWidth="1"/>
    <col min="4052" max="4053" width="15.140625" style="19" customWidth="1"/>
    <col min="4054" max="4054" width="11.28515625" style="19" customWidth="1"/>
    <col min="4055" max="4056" width="15.140625" style="19" customWidth="1"/>
    <col min="4057" max="4060" width="9.85546875" style="19" customWidth="1"/>
    <col min="4061" max="4064" width="12.28515625" style="19" customWidth="1"/>
    <col min="4065" max="4065" width="14.7109375" style="19" customWidth="1"/>
    <col min="4066" max="4066" width="14" style="19" customWidth="1"/>
    <col min="4067" max="4067" width="1.85546875" style="19" customWidth="1"/>
    <col min="4068" max="4068" width="6" style="19" customWidth="1"/>
    <col min="4069" max="4069" width="13.7109375" style="19" customWidth="1"/>
    <col min="4070" max="4306" width="9" style="19"/>
    <col min="4307" max="4307" width="4" style="19" customWidth="1"/>
    <col min="4308" max="4309" width="15.140625" style="19" customWidth="1"/>
    <col min="4310" max="4310" width="11.28515625" style="19" customWidth="1"/>
    <col min="4311" max="4312" width="15.140625" style="19" customWidth="1"/>
    <col min="4313" max="4316" width="9.85546875" style="19" customWidth="1"/>
    <col min="4317" max="4320" width="12.28515625" style="19" customWidth="1"/>
    <col min="4321" max="4321" width="14.7109375" style="19" customWidth="1"/>
    <col min="4322" max="4322" width="14" style="19" customWidth="1"/>
    <col min="4323" max="4323" width="1.85546875" style="19" customWidth="1"/>
    <col min="4324" max="4324" width="6" style="19" customWidth="1"/>
    <col min="4325" max="4325" width="13.7109375" style="19" customWidth="1"/>
    <col min="4326" max="4562" width="9" style="19"/>
    <col min="4563" max="4563" width="4" style="19" customWidth="1"/>
    <col min="4564" max="4565" width="15.140625" style="19" customWidth="1"/>
    <col min="4566" max="4566" width="11.28515625" style="19" customWidth="1"/>
    <col min="4567" max="4568" width="15.140625" style="19" customWidth="1"/>
    <col min="4569" max="4572" width="9.85546875" style="19" customWidth="1"/>
    <col min="4573" max="4576" width="12.28515625" style="19" customWidth="1"/>
    <col min="4577" max="4577" width="14.7109375" style="19" customWidth="1"/>
    <col min="4578" max="4578" width="14" style="19" customWidth="1"/>
    <col min="4579" max="4579" width="1.85546875" style="19" customWidth="1"/>
    <col min="4580" max="4580" width="6" style="19" customWidth="1"/>
    <col min="4581" max="4581" width="13.7109375" style="19" customWidth="1"/>
    <col min="4582" max="4818" width="9" style="19"/>
    <col min="4819" max="4819" width="4" style="19" customWidth="1"/>
    <col min="4820" max="4821" width="15.140625" style="19" customWidth="1"/>
    <col min="4822" max="4822" width="11.28515625" style="19" customWidth="1"/>
    <col min="4823" max="4824" width="15.140625" style="19" customWidth="1"/>
    <col min="4825" max="4828" width="9.85546875" style="19" customWidth="1"/>
    <col min="4829" max="4832" width="12.28515625" style="19" customWidth="1"/>
    <col min="4833" max="4833" width="14.7109375" style="19" customWidth="1"/>
    <col min="4834" max="4834" width="14" style="19" customWidth="1"/>
    <col min="4835" max="4835" width="1.85546875" style="19" customWidth="1"/>
    <col min="4836" max="4836" width="6" style="19" customWidth="1"/>
    <col min="4837" max="4837" width="13.7109375" style="19" customWidth="1"/>
    <col min="4838" max="5074" width="9" style="19"/>
    <col min="5075" max="5075" width="4" style="19" customWidth="1"/>
    <col min="5076" max="5077" width="15.140625" style="19" customWidth="1"/>
    <col min="5078" max="5078" width="11.28515625" style="19" customWidth="1"/>
    <col min="5079" max="5080" width="15.140625" style="19" customWidth="1"/>
    <col min="5081" max="5084" width="9.85546875" style="19" customWidth="1"/>
    <col min="5085" max="5088" width="12.28515625" style="19" customWidth="1"/>
    <col min="5089" max="5089" width="14.7109375" style="19" customWidth="1"/>
    <col min="5090" max="5090" width="14" style="19" customWidth="1"/>
    <col min="5091" max="5091" width="1.85546875" style="19" customWidth="1"/>
    <col min="5092" max="5092" width="6" style="19" customWidth="1"/>
    <col min="5093" max="5093" width="13.7109375" style="19" customWidth="1"/>
    <col min="5094" max="5330" width="9" style="19"/>
    <col min="5331" max="5331" width="4" style="19" customWidth="1"/>
    <col min="5332" max="5333" width="15.140625" style="19" customWidth="1"/>
    <col min="5334" max="5334" width="11.28515625" style="19" customWidth="1"/>
    <col min="5335" max="5336" width="15.140625" style="19" customWidth="1"/>
    <col min="5337" max="5340" width="9.85546875" style="19" customWidth="1"/>
    <col min="5341" max="5344" width="12.28515625" style="19" customWidth="1"/>
    <col min="5345" max="5345" width="14.7109375" style="19" customWidth="1"/>
    <col min="5346" max="5346" width="14" style="19" customWidth="1"/>
    <col min="5347" max="5347" width="1.85546875" style="19" customWidth="1"/>
    <col min="5348" max="5348" width="6" style="19" customWidth="1"/>
    <col min="5349" max="5349" width="13.7109375" style="19" customWidth="1"/>
    <col min="5350" max="5586" width="9" style="19"/>
    <col min="5587" max="5587" width="4" style="19" customWidth="1"/>
    <col min="5588" max="5589" width="15.140625" style="19" customWidth="1"/>
    <col min="5590" max="5590" width="11.28515625" style="19" customWidth="1"/>
    <col min="5591" max="5592" width="15.140625" style="19" customWidth="1"/>
    <col min="5593" max="5596" width="9.85546875" style="19" customWidth="1"/>
    <col min="5597" max="5600" width="12.28515625" style="19" customWidth="1"/>
    <col min="5601" max="5601" width="14.7109375" style="19" customWidth="1"/>
    <col min="5602" max="5602" width="14" style="19" customWidth="1"/>
    <col min="5603" max="5603" width="1.85546875" style="19" customWidth="1"/>
    <col min="5604" max="5604" width="6" style="19" customWidth="1"/>
    <col min="5605" max="5605" width="13.7109375" style="19" customWidth="1"/>
    <col min="5606" max="5842" width="9" style="19"/>
    <col min="5843" max="5843" width="4" style="19" customWidth="1"/>
    <col min="5844" max="5845" width="15.140625" style="19" customWidth="1"/>
    <col min="5846" max="5846" width="11.28515625" style="19" customWidth="1"/>
    <col min="5847" max="5848" width="15.140625" style="19" customWidth="1"/>
    <col min="5849" max="5852" width="9.85546875" style="19" customWidth="1"/>
    <col min="5853" max="5856" width="12.28515625" style="19" customWidth="1"/>
    <col min="5857" max="5857" width="14.7109375" style="19" customWidth="1"/>
    <col min="5858" max="5858" width="14" style="19" customWidth="1"/>
    <col min="5859" max="5859" width="1.85546875" style="19" customWidth="1"/>
    <col min="5860" max="5860" width="6" style="19" customWidth="1"/>
    <col min="5861" max="5861" width="13.7109375" style="19" customWidth="1"/>
    <col min="5862" max="6098" width="9" style="19"/>
    <col min="6099" max="6099" width="4" style="19" customWidth="1"/>
    <col min="6100" max="6101" width="15.140625" style="19" customWidth="1"/>
    <col min="6102" max="6102" width="11.28515625" style="19" customWidth="1"/>
    <col min="6103" max="6104" width="15.140625" style="19" customWidth="1"/>
    <col min="6105" max="6108" width="9.85546875" style="19" customWidth="1"/>
    <col min="6109" max="6112" width="12.28515625" style="19" customWidth="1"/>
    <col min="6113" max="6113" width="14.7109375" style="19" customWidth="1"/>
    <col min="6114" max="6114" width="14" style="19" customWidth="1"/>
    <col min="6115" max="6115" width="1.85546875" style="19" customWidth="1"/>
    <col min="6116" max="6116" width="6" style="19" customWidth="1"/>
    <col min="6117" max="6117" width="13.7109375" style="19" customWidth="1"/>
    <col min="6118" max="6354" width="9" style="19"/>
    <col min="6355" max="6355" width="4" style="19" customWidth="1"/>
    <col min="6356" max="6357" width="15.140625" style="19" customWidth="1"/>
    <col min="6358" max="6358" width="11.28515625" style="19" customWidth="1"/>
    <col min="6359" max="6360" width="15.140625" style="19" customWidth="1"/>
    <col min="6361" max="6364" width="9.85546875" style="19" customWidth="1"/>
    <col min="6365" max="6368" width="12.28515625" style="19" customWidth="1"/>
    <col min="6369" max="6369" width="14.7109375" style="19" customWidth="1"/>
    <col min="6370" max="6370" width="14" style="19" customWidth="1"/>
    <col min="6371" max="6371" width="1.85546875" style="19" customWidth="1"/>
    <col min="6372" max="6372" width="6" style="19" customWidth="1"/>
    <col min="6373" max="6373" width="13.7109375" style="19" customWidth="1"/>
    <col min="6374" max="6610" width="9" style="19"/>
    <col min="6611" max="6611" width="4" style="19" customWidth="1"/>
    <col min="6612" max="6613" width="15.140625" style="19" customWidth="1"/>
    <col min="6614" max="6614" width="11.28515625" style="19" customWidth="1"/>
    <col min="6615" max="6616" width="15.140625" style="19" customWidth="1"/>
    <col min="6617" max="6620" width="9.85546875" style="19" customWidth="1"/>
    <col min="6621" max="6624" width="12.28515625" style="19" customWidth="1"/>
    <col min="6625" max="6625" width="14.7109375" style="19" customWidth="1"/>
    <col min="6626" max="6626" width="14" style="19" customWidth="1"/>
    <col min="6627" max="6627" width="1.85546875" style="19" customWidth="1"/>
    <col min="6628" max="6628" width="6" style="19" customWidth="1"/>
    <col min="6629" max="6629" width="13.7109375" style="19" customWidth="1"/>
    <col min="6630" max="6866" width="9" style="19"/>
    <col min="6867" max="6867" width="4" style="19" customWidth="1"/>
    <col min="6868" max="6869" width="15.140625" style="19" customWidth="1"/>
    <col min="6870" max="6870" width="11.28515625" style="19" customWidth="1"/>
    <col min="6871" max="6872" width="15.140625" style="19" customWidth="1"/>
    <col min="6873" max="6876" width="9.85546875" style="19" customWidth="1"/>
    <col min="6877" max="6880" width="12.28515625" style="19" customWidth="1"/>
    <col min="6881" max="6881" width="14.7109375" style="19" customWidth="1"/>
    <col min="6882" max="6882" width="14" style="19" customWidth="1"/>
    <col min="6883" max="6883" width="1.85546875" style="19" customWidth="1"/>
    <col min="6884" max="6884" width="6" style="19" customWidth="1"/>
    <col min="6885" max="6885" width="13.7109375" style="19" customWidth="1"/>
    <col min="6886" max="7122" width="9" style="19"/>
    <col min="7123" max="7123" width="4" style="19" customWidth="1"/>
    <col min="7124" max="7125" width="15.140625" style="19" customWidth="1"/>
    <col min="7126" max="7126" width="11.28515625" style="19" customWidth="1"/>
    <col min="7127" max="7128" width="15.140625" style="19" customWidth="1"/>
    <col min="7129" max="7132" width="9.85546875" style="19" customWidth="1"/>
    <col min="7133" max="7136" width="12.28515625" style="19" customWidth="1"/>
    <col min="7137" max="7137" width="14.7109375" style="19" customWidth="1"/>
    <col min="7138" max="7138" width="14" style="19" customWidth="1"/>
    <col min="7139" max="7139" width="1.85546875" style="19" customWidth="1"/>
    <col min="7140" max="7140" width="6" style="19" customWidth="1"/>
    <col min="7141" max="7141" width="13.7109375" style="19" customWidth="1"/>
    <col min="7142" max="7378" width="9" style="19"/>
    <col min="7379" max="7379" width="4" style="19" customWidth="1"/>
    <col min="7380" max="7381" width="15.140625" style="19" customWidth="1"/>
    <col min="7382" max="7382" width="11.28515625" style="19" customWidth="1"/>
    <col min="7383" max="7384" width="15.140625" style="19" customWidth="1"/>
    <col min="7385" max="7388" width="9.85546875" style="19" customWidth="1"/>
    <col min="7389" max="7392" width="12.28515625" style="19" customWidth="1"/>
    <col min="7393" max="7393" width="14.7109375" style="19" customWidth="1"/>
    <col min="7394" max="7394" width="14" style="19" customWidth="1"/>
    <col min="7395" max="7395" width="1.85546875" style="19" customWidth="1"/>
    <col min="7396" max="7396" width="6" style="19" customWidth="1"/>
    <col min="7397" max="7397" width="13.7109375" style="19" customWidth="1"/>
    <col min="7398" max="7634" width="9" style="19"/>
    <col min="7635" max="7635" width="4" style="19" customWidth="1"/>
    <col min="7636" max="7637" width="15.140625" style="19" customWidth="1"/>
    <col min="7638" max="7638" width="11.28515625" style="19" customWidth="1"/>
    <col min="7639" max="7640" width="15.140625" style="19" customWidth="1"/>
    <col min="7641" max="7644" width="9.85546875" style="19" customWidth="1"/>
    <col min="7645" max="7648" width="12.28515625" style="19" customWidth="1"/>
    <col min="7649" max="7649" width="14.7109375" style="19" customWidth="1"/>
    <col min="7650" max="7650" width="14" style="19" customWidth="1"/>
    <col min="7651" max="7651" width="1.85546875" style="19" customWidth="1"/>
    <col min="7652" max="7652" width="6" style="19" customWidth="1"/>
    <col min="7653" max="7653" width="13.7109375" style="19" customWidth="1"/>
    <col min="7654" max="7890" width="9" style="19"/>
    <col min="7891" max="7891" width="4" style="19" customWidth="1"/>
    <col min="7892" max="7893" width="15.140625" style="19" customWidth="1"/>
    <col min="7894" max="7894" width="11.28515625" style="19" customWidth="1"/>
    <col min="7895" max="7896" width="15.140625" style="19" customWidth="1"/>
    <col min="7897" max="7900" width="9.85546875" style="19" customWidth="1"/>
    <col min="7901" max="7904" width="12.28515625" style="19" customWidth="1"/>
    <col min="7905" max="7905" width="14.7109375" style="19" customWidth="1"/>
    <col min="7906" max="7906" width="14" style="19" customWidth="1"/>
    <col min="7907" max="7907" width="1.85546875" style="19" customWidth="1"/>
    <col min="7908" max="7908" width="6" style="19" customWidth="1"/>
    <col min="7909" max="7909" width="13.7109375" style="19" customWidth="1"/>
    <col min="7910" max="8146" width="9" style="19"/>
    <col min="8147" max="8147" width="4" style="19" customWidth="1"/>
    <col min="8148" max="8149" width="15.140625" style="19" customWidth="1"/>
    <col min="8150" max="8150" width="11.28515625" style="19" customWidth="1"/>
    <col min="8151" max="8152" width="15.140625" style="19" customWidth="1"/>
    <col min="8153" max="8156" width="9.85546875" style="19" customWidth="1"/>
    <col min="8157" max="8160" width="12.28515625" style="19" customWidth="1"/>
    <col min="8161" max="8161" width="14.7109375" style="19" customWidth="1"/>
    <col min="8162" max="8162" width="14" style="19" customWidth="1"/>
    <col min="8163" max="8163" width="1.85546875" style="19" customWidth="1"/>
    <col min="8164" max="8164" width="6" style="19" customWidth="1"/>
    <col min="8165" max="8165" width="13.7109375" style="19" customWidth="1"/>
    <col min="8166" max="8402" width="9" style="19"/>
    <col min="8403" max="8403" width="4" style="19" customWidth="1"/>
    <col min="8404" max="8405" width="15.140625" style="19" customWidth="1"/>
    <col min="8406" max="8406" width="11.28515625" style="19" customWidth="1"/>
    <col min="8407" max="8408" width="15.140625" style="19" customWidth="1"/>
    <col min="8409" max="8412" width="9.85546875" style="19" customWidth="1"/>
    <col min="8413" max="8416" width="12.28515625" style="19" customWidth="1"/>
    <col min="8417" max="8417" width="14.7109375" style="19" customWidth="1"/>
    <col min="8418" max="8418" width="14" style="19" customWidth="1"/>
    <col min="8419" max="8419" width="1.85546875" style="19" customWidth="1"/>
    <col min="8420" max="8420" width="6" style="19" customWidth="1"/>
    <col min="8421" max="8421" width="13.7109375" style="19" customWidth="1"/>
    <col min="8422" max="8658" width="9" style="19"/>
    <col min="8659" max="8659" width="4" style="19" customWidth="1"/>
    <col min="8660" max="8661" width="15.140625" style="19" customWidth="1"/>
    <col min="8662" max="8662" width="11.28515625" style="19" customWidth="1"/>
    <col min="8663" max="8664" width="15.140625" style="19" customWidth="1"/>
    <col min="8665" max="8668" width="9.85546875" style="19" customWidth="1"/>
    <col min="8669" max="8672" width="12.28515625" style="19" customWidth="1"/>
    <col min="8673" max="8673" width="14.7109375" style="19" customWidth="1"/>
    <col min="8674" max="8674" width="14" style="19" customWidth="1"/>
    <col min="8675" max="8675" width="1.85546875" style="19" customWidth="1"/>
    <col min="8676" max="8676" width="6" style="19" customWidth="1"/>
    <col min="8677" max="8677" width="13.7109375" style="19" customWidth="1"/>
    <col min="8678" max="8914" width="9" style="19"/>
    <col min="8915" max="8915" width="4" style="19" customWidth="1"/>
    <col min="8916" max="8917" width="15.140625" style="19" customWidth="1"/>
    <col min="8918" max="8918" width="11.28515625" style="19" customWidth="1"/>
    <col min="8919" max="8920" width="15.140625" style="19" customWidth="1"/>
    <col min="8921" max="8924" width="9.85546875" style="19" customWidth="1"/>
    <col min="8925" max="8928" width="12.28515625" style="19" customWidth="1"/>
    <col min="8929" max="8929" width="14.7109375" style="19" customWidth="1"/>
    <col min="8930" max="8930" width="14" style="19" customWidth="1"/>
    <col min="8931" max="8931" width="1.85546875" style="19" customWidth="1"/>
    <col min="8932" max="8932" width="6" style="19" customWidth="1"/>
    <col min="8933" max="8933" width="13.7109375" style="19" customWidth="1"/>
    <col min="8934" max="9170" width="9" style="19"/>
    <col min="9171" max="9171" width="4" style="19" customWidth="1"/>
    <col min="9172" max="9173" width="15.140625" style="19" customWidth="1"/>
    <col min="9174" max="9174" width="11.28515625" style="19" customWidth="1"/>
    <col min="9175" max="9176" width="15.140625" style="19" customWidth="1"/>
    <col min="9177" max="9180" width="9.85546875" style="19" customWidth="1"/>
    <col min="9181" max="9184" width="12.28515625" style="19" customWidth="1"/>
    <col min="9185" max="9185" width="14.7109375" style="19" customWidth="1"/>
    <col min="9186" max="9186" width="14" style="19" customWidth="1"/>
    <col min="9187" max="9187" width="1.85546875" style="19" customWidth="1"/>
    <col min="9188" max="9188" width="6" style="19" customWidth="1"/>
    <col min="9189" max="9189" width="13.7109375" style="19" customWidth="1"/>
    <col min="9190" max="9426" width="9" style="19"/>
    <col min="9427" max="9427" width="4" style="19" customWidth="1"/>
    <col min="9428" max="9429" width="15.140625" style="19" customWidth="1"/>
    <col min="9430" max="9430" width="11.28515625" style="19" customWidth="1"/>
    <col min="9431" max="9432" width="15.140625" style="19" customWidth="1"/>
    <col min="9433" max="9436" width="9.85546875" style="19" customWidth="1"/>
    <col min="9437" max="9440" width="12.28515625" style="19" customWidth="1"/>
    <col min="9441" max="9441" width="14.7109375" style="19" customWidth="1"/>
    <col min="9442" max="9442" width="14" style="19" customWidth="1"/>
    <col min="9443" max="9443" width="1.85546875" style="19" customWidth="1"/>
    <col min="9444" max="9444" width="6" style="19" customWidth="1"/>
    <col min="9445" max="9445" width="13.7109375" style="19" customWidth="1"/>
    <col min="9446" max="9682" width="9" style="19"/>
    <col min="9683" max="9683" width="4" style="19" customWidth="1"/>
    <col min="9684" max="9685" width="15.140625" style="19" customWidth="1"/>
    <col min="9686" max="9686" width="11.28515625" style="19" customWidth="1"/>
    <col min="9687" max="9688" width="15.140625" style="19" customWidth="1"/>
    <col min="9689" max="9692" width="9.85546875" style="19" customWidth="1"/>
    <col min="9693" max="9696" width="12.28515625" style="19" customWidth="1"/>
    <col min="9697" max="9697" width="14.7109375" style="19" customWidth="1"/>
    <col min="9698" max="9698" width="14" style="19" customWidth="1"/>
    <col min="9699" max="9699" width="1.85546875" style="19" customWidth="1"/>
    <col min="9700" max="9700" width="6" style="19" customWidth="1"/>
    <col min="9701" max="9701" width="13.7109375" style="19" customWidth="1"/>
    <col min="9702" max="9938" width="9" style="19"/>
    <col min="9939" max="9939" width="4" style="19" customWidth="1"/>
    <col min="9940" max="9941" width="15.140625" style="19" customWidth="1"/>
    <col min="9942" max="9942" width="11.28515625" style="19" customWidth="1"/>
    <col min="9943" max="9944" width="15.140625" style="19" customWidth="1"/>
    <col min="9945" max="9948" width="9.85546875" style="19" customWidth="1"/>
    <col min="9949" max="9952" width="12.28515625" style="19" customWidth="1"/>
    <col min="9953" max="9953" width="14.7109375" style="19" customWidth="1"/>
    <col min="9954" max="9954" width="14" style="19" customWidth="1"/>
    <col min="9955" max="9955" width="1.85546875" style="19" customWidth="1"/>
    <col min="9956" max="9956" width="6" style="19" customWidth="1"/>
    <col min="9957" max="9957" width="13.7109375" style="19" customWidth="1"/>
    <col min="9958" max="10194" width="9" style="19"/>
    <col min="10195" max="10195" width="4" style="19" customWidth="1"/>
    <col min="10196" max="10197" width="15.140625" style="19" customWidth="1"/>
    <col min="10198" max="10198" width="11.28515625" style="19" customWidth="1"/>
    <col min="10199" max="10200" width="15.140625" style="19" customWidth="1"/>
    <col min="10201" max="10204" width="9.85546875" style="19" customWidth="1"/>
    <col min="10205" max="10208" width="12.28515625" style="19" customWidth="1"/>
    <col min="10209" max="10209" width="14.7109375" style="19" customWidth="1"/>
    <col min="10210" max="10210" width="14" style="19" customWidth="1"/>
    <col min="10211" max="10211" width="1.85546875" style="19" customWidth="1"/>
    <col min="10212" max="10212" width="6" style="19" customWidth="1"/>
    <col min="10213" max="10213" width="13.7109375" style="19" customWidth="1"/>
    <col min="10214" max="10450" width="9" style="19"/>
    <col min="10451" max="10451" width="4" style="19" customWidth="1"/>
    <col min="10452" max="10453" width="15.140625" style="19" customWidth="1"/>
    <col min="10454" max="10454" width="11.28515625" style="19" customWidth="1"/>
    <col min="10455" max="10456" width="15.140625" style="19" customWidth="1"/>
    <col min="10457" max="10460" width="9.85546875" style="19" customWidth="1"/>
    <col min="10461" max="10464" width="12.28515625" style="19" customWidth="1"/>
    <col min="10465" max="10465" width="14.7109375" style="19" customWidth="1"/>
    <col min="10466" max="10466" width="14" style="19" customWidth="1"/>
    <col min="10467" max="10467" width="1.85546875" style="19" customWidth="1"/>
    <col min="10468" max="10468" width="6" style="19" customWidth="1"/>
    <col min="10469" max="10469" width="13.7109375" style="19" customWidth="1"/>
    <col min="10470" max="10706" width="9" style="19"/>
    <col min="10707" max="10707" width="4" style="19" customWidth="1"/>
    <col min="10708" max="10709" width="15.140625" style="19" customWidth="1"/>
    <col min="10710" max="10710" width="11.28515625" style="19" customWidth="1"/>
    <col min="10711" max="10712" width="15.140625" style="19" customWidth="1"/>
    <col min="10713" max="10716" width="9.85546875" style="19" customWidth="1"/>
    <col min="10717" max="10720" width="12.28515625" style="19" customWidth="1"/>
    <col min="10721" max="10721" width="14.7109375" style="19" customWidth="1"/>
    <col min="10722" max="10722" width="14" style="19" customWidth="1"/>
    <col min="10723" max="10723" width="1.85546875" style="19" customWidth="1"/>
    <col min="10724" max="10724" width="6" style="19" customWidth="1"/>
    <col min="10725" max="10725" width="13.7109375" style="19" customWidth="1"/>
    <col min="10726" max="10962" width="9" style="19"/>
    <col min="10963" max="10963" width="4" style="19" customWidth="1"/>
    <col min="10964" max="10965" width="15.140625" style="19" customWidth="1"/>
    <col min="10966" max="10966" width="11.28515625" style="19" customWidth="1"/>
    <col min="10967" max="10968" width="15.140625" style="19" customWidth="1"/>
    <col min="10969" max="10972" width="9.85546875" style="19" customWidth="1"/>
    <col min="10973" max="10976" width="12.28515625" style="19" customWidth="1"/>
    <col min="10977" max="10977" width="14.7109375" style="19" customWidth="1"/>
    <col min="10978" max="10978" width="14" style="19" customWidth="1"/>
    <col min="10979" max="10979" width="1.85546875" style="19" customWidth="1"/>
    <col min="10980" max="10980" width="6" style="19" customWidth="1"/>
    <col min="10981" max="10981" width="13.7109375" style="19" customWidth="1"/>
    <col min="10982" max="11218" width="9" style="19"/>
    <col min="11219" max="11219" width="4" style="19" customWidth="1"/>
    <col min="11220" max="11221" width="15.140625" style="19" customWidth="1"/>
    <col min="11222" max="11222" width="11.28515625" style="19" customWidth="1"/>
    <col min="11223" max="11224" width="15.140625" style="19" customWidth="1"/>
    <col min="11225" max="11228" width="9.85546875" style="19" customWidth="1"/>
    <col min="11229" max="11232" width="12.28515625" style="19" customWidth="1"/>
    <col min="11233" max="11233" width="14.7109375" style="19" customWidth="1"/>
    <col min="11234" max="11234" width="14" style="19" customWidth="1"/>
    <col min="11235" max="11235" width="1.85546875" style="19" customWidth="1"/>
    <col min="11236" max="11236" width="6" style="19" customWidth="1"/>
    <col min="11237" max="11237" width="13.7109375" style="19" customWidth="1"/>
    <col min="11238" max="11474" width="9" style="19"/>
    <col min="11475" max="11475" width="4" style="19" customWidth="1"/>
    <col min="11476" max="11477" width="15.140625" style="19" customWidth="1"/>
    <col min="11478" max="11478" width="11.28515625" style="19" customWidth="1"/>
    <col min="11479" max="11480" width="15.140625" style="19" customWidth="1"/>
    <col min="11481" max="11484" width="9.85546875" style="19" customWidth="1"/>
    <col min="11485" max="11488" width="12.28515625" style="19" customWidth="1"/>
    <col min="11489" max="11489" width="14.7109375" style="19" customWidth="1"/>
    <col min="11490" max="11490" width="14" style="19" customWidth="1"/>
    <col min="11491" max="11491" width="1.85546875" style="19" customWidth="1"/>
    <col min="11492" max="11492" width="6" style="19" customWidth="1"/>
    <col min="11493" max="11493" width="13.7109375" style="19" customWidth="1"/>
    <col min="11494" max="11730" width="9" style="19"/>
    <col min="11731" max="11731" width="4" style="19" customWidth="1"/>
    <col min="11732" max="11733" width="15.140625" style="19" customWidth="1"/>
    <col min="11734" max="11734" width="11.28515625" style="19" customWidth="1"/>
    <col min="11735" max="11736" width="15.140625" style="19" customWidth="1"/>
    <col min="11737" max="11740" width="9.85546875" style="19" customWidth="1"/>
    <col min="11741" max="11744" width="12.28515625" style="19" customWidth="1"/>
    <col min="11745" max="11745" width="14.7109375" style="19" customWidth="1"/>
    <col min="11746" max="11746" width="14" style="19" customWidth="1"/>
    <col min="11747" max="11747" width="1.85546875" style="19" customWidth="1"/>
    <col min="11748" max="11748" width="6" style="19" customWidth="1"/>
    <col min="11749" max="11749" width="13.7109375" style="19" customWidth="1"/>
    <col min="11750" max="11986" width="9" style="19"/>
    <col min="11987" max="11987" width="4" style="19" customWidth="1"/>
    <col min="11988" max="11989" width="15.140625" style="19" customWidth="1"/>
    <col min="11990" max="11990" width="11.28515625" style="19" customWidth="1"/>
    <col min="11991" max="11992" width="15.140625" style="19" customWidth="1"/>
    <col min="11993" max="11996" width="9.85546875" style="19" customWidth="1"/>
    <col min="11997" max="12000" width="12.28515625" style="19" customWidth="1"/>
    <col min="12001" max="12001" width="14.7109375" style="19" customWidth="1"/>
    <col min="12002" max="12002" width="14" style="19" customWidth="1"/>
    <col min="12003" max="12003" width="1.85546875" style="19" customWidth="1"/>
    <col min="12004" max="12004" width="6" style="19" customWidth="1"/>
    <col min="12005" max="12005" width="13.7109375" style="19" customWidth="1"/>
    <col min="12006" max="12242" width="9" style="19"/>
    <col min="12243" max="12243" width="4" style="19" customWidth="1"/>
    <col min="12244" max="12245" width="15.140625" style="19" customWidth="1"/>
    <col min="12246" max="12246" width="11.28515625" style="19" customWidth="1"/>
    <col min="12247" max="12248" width="15.140625" style="19" customWidth="1"/>
    <col min="12249" max="12252" width="9.85546875" style="19" customWidth="1"/>
    <col min="12253" max="12256" width="12.28515625" style="19" customWidth="1"/>
    <col min="12257" max="12257" width="14.7109375" style="19" customWidth="1"/>
    <col min="12258" max="12258" width="14" style="19" customWidth="1"/>
    <col min="12259" max="12259" width="1.85546875" style="19" customWidth="1"/>
    <col min="12260" max="12260" width="6" style="19" customWidth="1"/>
    <col min="12261" max="12261" width="13.7109375" style="19" customWidth="1"/>
    <col min="12262" max="12498" width="9" style="19"/>
    <col min="12499" max="12499" width="4" style="19" customWidth="1"/>
    <col min="12500" max="12501" width="15.140625" style="19" customWidth="1"/>
    <col min="12502" max="12502" width="11.28515625" style="19" customWidth="1"/>
    <col min="12503" max="12504" width="15.140625" style="19" customWidth="1"/>
    <col min="12505" max="12508" width="9.85546875" style="19" customWidth="1"/>
    <col min="12509" max="12512" width="12.28515625" style="19" customWidth="1"/>
    <col min="12513" max="12513" width="14.7109375" style="19" customWidth="1"/>
    <col min="12514" max="12514" width="14" style="19" customWidth="1"/>
    <col min="12515" max="12515" width="1.85546875" style="19" customWidth="1"/>
    <col min="12516" max="12516" width="6" style="19" customWidth="1"/>
    <col min="12517" max="12517" width="13.7109375" style="19" customWidth="1"/>
    <col min="12518" max="12754" width="9" style="19"/>
    <col min="12755" max="12755" width="4" style="19" customWidth="1"/>
    <col min="12756" max="12757" width="15.140625" style="19" customWidth="1"/>
    <col min="12758" max="12758" width="11.28515625" style="19" customWidth="1"/>
    <col min="12759" max="12760" width="15.140625" style="19" customWidth="1"/>
    <col min="12761" max="12764" width="9.85546875" style="19" customWidth="1"/>
    <col min="12765" max="12768" width="12.28515625" style="19" customWidth="1"/>
    <col min="12769" max="12769" width="14.7109375" style="19" customWidth="1"/>
    <col min="12770" max="12770" width="14" style="19" customWidth="1"/>
    <col min="12771" max="12771" width="1.85546875" style="19" customWidth="1"/>
    <col min="12772" max="12772" width="6" style="19" customWidth="1"/>
    <col min="12773" max="12773" width="13.7109375" style="19" customWidth="1"/>
    <col min="12774" max="13010" width="9" style="19"/>
    <col min="13011" max="13011" width="4" style="19" customWidth="1"/>
    <col min="13012" max="13013" width="15.140625" style="19" customWidth="1"/>
    <col min="13014" max="13014" width="11.28515625" style="19" customWidth="1"/>
    <col min="13015" max="13016" width="15.140625" style="19" customWidth="1"/>
    <col min="13017" max="13020" width="9.85546875" style="19" customWidth="1"/>
    <col min="13021" max="13024" width="12.28515625" style="19" customWidth="1"/>
    <col min="13025" max="13025" width="14.7109375" style="19" customWidth="1"/>
    <col min="13026" max="13026" width="14" style="19" customWidth="1"/>
    <col min="13027" max="13027" width="1.85546875" style="19" customWidth="1"/>
    <col min="13028" max="13028" width="6" style="19" customWidth="1"/>
    <col min="13029" max="13029" width="13.7109375" style="19" customWidth="1"/>
    <col min="13030" max="13266" width="9" style="19"/>
    <col min="13267" max="13267" width="4" style="19" customWidth="1"/>
    <col min="13268" max="13269" width="15.140625" style="19" customWidth="1"/>
    <col min="13270" max="13270" width="11.28515625" style="19" customWidth="1"/>
    <col min="13271" max="13272" width="15.140625" style="19" customWidth="1"/>
    <col min="13273" max="13276" width="9.85546875" style="19" customWidth="1"/>
    <col min="13277" max="13280" width="12.28515625" style="19" customWidth="1"/>
    <col min="13281" max="13281" width="14.7109375" style="19" customWidth="1"/>
    <col min="13282" max="13282" width="14" style="19" customWidth="1"/>
    <col min="13283" max="13283" width="1.85546875" style="19" customWidth="1"/>
    <col min="13284" max="13284" width="6" style="19" customWidth="1"/>
    <col min="13285" max="13285" width="13.7109375" style="19" customWidth="1"/>
    <col min="13286" max="13522" width="9" style="19"/>
    <col min="13523" max="13523" width="4" style="19" customWidth="1"/>
    <col min="13524" max="13525" width="15.140625" style="19" customWidth="1"/>
    <col min="13526" max="13526" width="11.28515625" style="19" customWidth="1"/>
    <col min="13527" max="13528" width="15.140625" style="19" customWidth="1"/>
    <col min="13529" max="13532" width="9.85546875" style="19" customWidth="1"/>
    <col min="13533" max="13536" width="12.28515625" style="19" customWidth="1"/>
    <col min="13537" max="13537" width="14.7109375" style="19" customWidth="1"/>
    <col min="13538" max="13538" width="14" style="19" customWidth="1"/>
    <col min="13539" max="13539" width="1.85546875" style="19" customWidth="1"/>
    <col min="13540" max="13540" width="6" style="19" customWidth="1"/>
    <col min="13541" max="13541" width="13.7109375" style="19" customWidth="1"/>
    <col min="13542" max="13778" width="9" style="19"/>
    <col min="13779" max="13779" width="4" style="19" customWidth="1"/>
    <col min="13780" max="13781" width="15.140625" style="19" customWidth="1"/>
    <col min="13782" max="13782" width="11.28515625" style="19" customWidth="1"/>
    <col min="13783" max="13784" width="15.140625" style="19" customWidth="1"/>
    <col min="13785" max="13788" width="9.85546875" style="19" customWidth="1"/>
    <col min="13789" max="13792" width="12.28515625" style="19" customWidth="1"/>
    <col min="13793" max="13793" width="14.7109375" style="19" customWidth="1"/>
    <col min="13794" max="13794" width="14" style="19" customWidth="1"/>
    <col min="13795" max="13795" width="1.85546875" style="19" customWidth="1"/>
    <col min="13796" max="13796" width="6" style="19" customWidth="1"/>
    <col min="13797" max="13797" width="13.7109375" style="19" customWidth="1"/>
    <col min="13798" max="14034" width="9" style="19"/>
    <col min="14035" max="14035" width="4" style="19" customWidth="1"/>
    <col min="14036" max="14037" width="15.140625" style="19" customWidth="1"/>
    <col min="14038" max="14038" width="11.28515625" style="19" customWidth="1"/>
    <col min="14039" max="14040" width="15.140625" style="19" customWidth="1"/>
    <col min="14041" max="14044" width="9.85546875" style="19" customWidth="1"/>
    <col min="14045" max="14048" width="12.28515625" style="19" customWidth="1"/>
    <col min="14049" max="14049" width="14.7109375" style="19" customWidth="1"/>
    <col min="14050" max="14050" width="14" style="19" customWidth="1"/>
    <col min="14051" max="14051" width="1.85546875" style="19" customWidth="1"/>
    <col min="14052" max="14052" width="6" style="19" customWidth="1"/>
    <col min="14053" max="14053" width="13.7109375" style="19" customWidth="1"/>
    <col min="14054" max="14290" width="9" style="19"/>
    <col min="14291" max="14291" width="4" style="19" customWidth="1"/>
    <col min="14292" max="14293" width="15.140625" style="19" customWidth="1"/>
    <col min="14294" max="14294" width="11.28515625" style="19" customWidth="1"/>
    <col min="14295" max="14296" width="15.140625" style="19" customWidth="1"/>
    <col min="14297" max="14300" width="9.85546875" style="19" customWidth="1"/>
    <col min="14301" max="14304" width="12.28515625" style="19" customWidth="1"/>
    <col min="14305" max="14305" width="14.7109375" style="19" customWidth="1"/>
    <col min="14306" max="14306" width="14" style="19" customWidth="1"/>
    <col min="14307" max="14307" width="1.85546875" style="19" customWidth="1"/>
    <col min="14308" max="14308" width="6" style="19" customWidth="1"/>
    <col min="14309" max="14309" width="13.7109375" style="19" customWidth="1"/>
    <col min="14310" max="14546" width="9" style="19"/>
    <col min="14547" max="14547" width="4" style="19" customWidth="1"/>
    <col min="14548" max="14549" width="15.140625" style="19" customWidth="1"/>
    <col min="14550" max="14550" width="11.28515625" style="19" customWidth="1"/>
    <col min="14551" max="14552" width="15.140625" style="19" customWidth="1"/>
    <col min="14553" max="14556" width="9.85546875" style="19" customWidth="1"/>
    <col min="14557" max="14560" width="12.28515625" style="19" customWidth="1"/>
    <col min="14561" max="14561" width="14.7109375" style="19" customWidth="1"/>
    <col min="14562" max="14562" width="14" style="19" customWidth="1"/>
    <col min="14563" max="14563" width="1.85546875" style="19" customWidth="1"/>
    <col min="14564" max="14564" width="6" style="19" customWidth="1"/>
    <col min="14565" max="14565" width="13.7109375" style="19" customWidth="1"/>
    <col min="14566" max="14802" width="9" style="19"/>
    <col min="14803" max="14803" width="4" style="19" customWidth="1"/>
    <col min="14804" max="14805" width="15.140625" style="19" customWidth="1"/>
    <col min="14806" max="14806" width="11.28515625" style="19" customWidth="1"/>
    <col min="14807" max="14808" width="15.140625" style="19" customWidth="1"/>
    <col min="14809" max="14812" width="9.85546875" style="19" customWidth="1"/>
    <col min="14813" max="14816" width="12.28515625" style="19" customWidth="1"/>
    <col min="14817" max="14817" width="14.7109375" style="19" customWidth="1"/>
    <col min="14818" max="14818" width="14" style="19" customWidth="1"/>
    <col min="14819" max="14819" width="1.85546875" style="19" customWidth="1"/>
    <col min="14820" max="14820" width="6" style="19" customWidth="1"/>
    <col min="14821" max="14821" width="13.7109375" style="19" customWidth="1"/>
    <col min="14822" max="15058" width="9" style="19"/>
    <col min="15059" max="15059" width="4" style="19" customWidth="1"/>
    <col min="15060" max="15061" width="15.140625" style="19" customWidth="1"/>
    <col min="15062" max="15062" width="11.28515625" style="19" customWidth="1"/>
    <col min="15063" max="15064" width="15.140625" style="19" customWidth="1"/>
    <col min="15065" max="15068" width="9.85546875" style="19" customWidth="1"/>
    <col min="15069" max="15072" width="12.28515625" style="19" customWidth="1"/>
    <col min="15073" max="15073" width="14.7109375" style="19" customWidth="1"/>
    <col min="15074" max="15074" width="14" style="19" customWidth="1"/>
    <col min="15075" max="15075" width="1.85546875" style="19" customWidth="1"/>
    <col min="15076" max="15076" width="6" style="19" customWidth="1"/>
    <col min="15077" max="15077" width="13.7109375" style="19" customWidth="1"/>
    <col min="15078" max="15314" width="9" style="19"/>
    <col min="15315" max="15315" width="4" style="19" customWidth="1"/>
    <col min="15316" max="15317" width="15.140625" style="19" customWidth="1"/>
    <col min="15318" max="15318" width="11.28515625" style="19" customWidth="1"/>
    <col min="15319" max="15320" width="15.140625" style="19" customWidth="1"/>
    <col min="15321" max="15324" width="9.85546875" style="19" customWidth="1"/>
    <col min="15325" max="15328" width="12.28515625" style="19" customWidth="1"/>
    <col min="15329" max="15329" width="14.7109375" style="19" customWidth="1"/>
    <col min="15330" max="15330" width="14" style="19" customWidth="1"/>
    <col min="15331" max="15331" width="1.85546875" style="19" customWidth="1"/>
    <col min="15332" max="15332" width="6" style="19" customWidth="1"/>
    <col min="15333" max="15333" width="13.7109375" style="19" customWidth="1"/>
    <col min="15334" max="15570" width="9" style="19"/>
    <col min="15571" max="15571" width="4" style="19" customWidth="1"/>
    <col min="15572" max="15573" width="15.140625" style="19" customWidth="1"/>
    <col min="15574" max="15574" width="11.28515625" style="19" customWidth="1"/>
    <col min="15575" max="15576" width="15.140625" style="19" customWidth="1"/>
    <col min="15577" max="15580" width="9.85546875" style="19" customWidth="1"/>
    <col min="15581" max="15584" width="12.28515625" style="19" customWidth="1"/>
    <col min="15585" max="15585" width="14.7109375" style="19" customWidth="1"/>
    <col min="15586" max="15586" width="14" style="19" customWidth="1"/>
    <col min="15587" max="15587" width="1.85546875" style="19" customWidth="1"/>
    <col min="15588" max="15588" width="6" style="19" customWidth="1"/>
    <col min="15589" max="15589" width="13.7109375" style="19" customWidth="1"/>
    <col min="15590" max="15826" width="9" style="19"/>
    <col min="15827" max="15827" width="4" style="19" customWidth="1"/>
    <col min="15828" max="15829" width="15.140625" style="19" customWidth="1"/>
    <col min="15830" max="15830" width="11.28515625" style="19" customWidth="1"/>
    <col min="15831" max="15832" width="15.140625" style="19" customWidth="1"/>
    <col min="15833" max="15836" width="9.85546875" style="19" customWidth="1"/>
    <col min="15837" max="15840" width="12.28515625" style="19" customWidth="1"/>
    <col min="15841" max="15841" width="14.7109375" style="19" customWidth="1"/>
    <col min="15842" max="15842" width="14" style="19" customWidth="1"/>
    <col min="15843" max="15843" width="1.85546875" style="19" customWidth="1"/>
    <col min="15844" max="15844" width="6" style="19" customWidth="1"/>
    <col min="15845" max="15845" width="13.7109375" style="19" customWidth="1"/>
    <col min="15846" max="16082" width="9" style="19"/>
    <col min="16083" max="16083" width="4" style="19" customWidth="1"/>
    <col min="16084" max="16085" width="15.140625" style="19" customWidth="1"/>
    <col min="16086" max="16086" width="11.28515625" style="19" customWidth="1"/>
    <col min="16087" max="16088" width="15.140625" style="19" customWidth="1"/>
    <col min="16089" max="16092" width="9.85546875" style="19" customWidth="1"/>
    <col min="16093" max="16096" width="12.28515625" style="19" customWidth="1"/>
    <col min="16097" max="16097" width="14.7109375" style="19" customWidth="1"/>
    <col min="16098" max="16098" width="14" style="19" customWidth="1"/>
    <col min="16099" max="16099" width="1.85546875" style="19" customWidth="1"/>
    <col min="16100" max="16100" width="6" style="19" customWidth="1"/>
    <col min="16101" max="16101" width="13.7109375" style="19" customWidth="1"/>
    <col min="16102" max="16384" width="9" style="19"/>
  </cols>
  <sheetData>
    <row r="1" spans="1:18" ht="20.25" customHeight="1" x14ac:dyDescent="0.2">
      <c r="A1" s="71" t="s">
        <v>53</v>
      </c>
      <c r="B1" s="72"/>
      <c r="C1" s="72"/>
      <c r="D1" s="72"/>
      <c r="E1" s="72"/>
      <c r="F1" s="72"/>
      <c r="G1" s="72"/>
      <c r="H1" s="72"/>
      <c r="I1" s="72"/>
      <c r="J1" s="73"/>
    </row>
    <row r="2" spans="1:18" s="12" customFormat="1" ht="54" customHeight="1" x14ac:dyDescent="0.25">
      <c r="A2" s="20" t="s">
        <v>54</v>
      </c>
      <c r="B2" s="21" t="s">
        <v>0</v>
      </c>
      <c r="C2" s="22" t="s">
        <v>1</v>
      </c>
      <c r="D2" s="21" t="s">
        <v>2</v>
      </c>
      <c r="E2" s="23" t="s">
        <v>42</v>
      </c>
      <c r="F2" s="23" t="s">
        <v>29</v>
      </c>
      <c r="G2" s="23" t="s">
        <v>3</v>
      </c>
      <c r="H2" s="23" t="s">
        <v>41</v>
      </c>
      <c r="I2" s="23" t="s">
        <v>44</v>
      </c>
      <c r="J2" s="27" t="s">
        <v>4</v>
      </c>
    </row>
    <row r="3" spans="1:18" s="13" customFormat="1" ht="21.75" customHeight="1" x14ac:dyDescent="0.2">
      <c r="A3" s="29">
        <v>1</v>
      </c>
      <c r="B3" s="30">
        <v>3511</v>
      </c>
      <c r="C3" s="24">
        <v>6409</v>
      </c>
      <c r="D3" s="24">
        <v>4117</v>
      </c>
      <c r="E3" s="24">
        <v>6626</v>
      </c>
      <c r="F3" s="24">
        <v>10756</v>
      </c>
      <c r="G3" s="24">
        <v>2896</v>
      </c>
      <c r="H3" s="24">
        <v>0</v>
      </c>
      <c r="I3" s="24">
        <v>0</v>
      </c>
      <c r="J3" s="28">
        <f>SUM(B3:I3)</f>
        <v>34315</v>
      </c>
    </row>
    <row r="4" spans="1:18" s="13" customFormat="1" ht="21.75" customHeight="1" x14ac:dyDescent="0.2">
      <c r="A4" s="29">
        <v>2</v>
      </c>
      <c r="B4" s="30">
        <v>3088</v>
      </c>
      <c r="C4" s="24">
        <v>6370</v>
      </c>
      <c r="D4" s="24">
        <v>4135</v>
      </c>
      <c r="E4" s="24">
        <v>6623</v>
      </c>
      <c r="F4" s="24">
        <v>11038</v>
      </c>
      <c r="G4" s="24">
        <v>2925</v>
      </c>
      <c r="H4" s="24">
        <v>6370</v>
      </c>
      <c r="I4" s="24">
        <v>0</v>
      </c>
      <c r="J4" s="28">
        <f t="shared" ref="J4:J33" si="0">SUM(B4:I4)</f>
        <v>40549</v>
      </c>
    </row>
    <row r="5" spans="1:18" s="13" customFormat="1" ht="21.75" customHeight="1" x14ac:dyDescent="0.2">
      <c r="A5" s="29">
        <v>3</v>
      </c>
      <c r="B5" s="30">
        <v>2997</v>
      </c>
      <c r="C5" s="38">
        <v>5865</v>
      </c>
      <c r="D5" s="24">
        <v>4102</v>
      </c>
      <c r="E5" s="24">
        <v>6615</v>
      </c>
      <c r="F5" s="24">
        <v>10527</v>
      </c>
      <c r="G5" s="24">
        <v>2950</v>
      </c>
      <c r="H5" s="24">
        <v>0</v>
      </c>
      <c r="I5" s="24">
        <v>1320</v>
      </c>
      <c r="J5" s="28">
        <f t="shared" si="0"/>
        <v>34376</v>
      </c>
    </row>
    <row r="6" spans="1:18" s="13" customFormat="1" ht="21.75" customHeight="1" x14ac:dyDescent="0.2">
      <c r="A6" s="29">
        <v>4</v>
      </c>
      <c r="B6" s="30">
        <v>3004</v>
      </c>
      <c r="C6" s="24">
        <v>6836</v>
      </c>
      <c r="D6" s="38">
        <v>4068</v>
      </c>
      <c r="E6" s="24">
        <v>6631</v>
      </c>
      <c r="F6" s="24">
        <v>10554</v>
      </c>
      <c r="G6" s="24">
        <v>2962</v>
      </c>
      <c r="H6" s="24">
        <v>0</v>
      </c>
      <c r="I6" s="24">
        <v>0</v>
      </c>
      <c r="J6" s="28">
        <f t="shared" si="0"/>
        <v>34055</v>
      </c>
      <c r="M6" s="13" t="s">
        <v>39</v>
      </c>
    </row>
    <row r="7" spans="1:18" s="13" customFormat="1" ht="21.75" customHeight="1" x14ac:dyDescent="0.2">
      <c r="A7" s="29">
        <v>5</v>
      </c>
      <c r="B7" s="30">
        <v>2963</v>
      </c>
      <c r="C7" s="56">
        <v>6409</v>
      </c>
      <c r="D7" s="24">
        <v>4136</v>
      </c>
      <c r="E7" s="24">
        <v>6621</v>
      </c>
      <c r="F7" s="24">
        <v>10632</v>
      </c>
      <c r="G7" s="24">
        <v>2904</v>
      </c>
      <c r="H7" s="24">
        <v>0</v>
      </c>
      <c r="I7" s="24">
        <v>0</v>
      </c>
      <c r="J7" s="28">
        <f t="shared" si="0"/>
        <v>33665</v>
      </c>
    </row>
    <row r="8" spans="1:18" s="13" customFormat="1" ht="21.75" customHeight="1" x14ac:dyDescent="0.2">
      <c r="A8" s="29">
        <v>6</v>
      </c>
      <c r="B8" s="30">
        <v>3036</v>
      </c>
      <c r="C8" s="38">
        <v>6467</v>
      </c>
      <c r="D8" s="24">
        <v>4166</v>
      </c>
      <c r="E8" s="24">
        <v>6631</v>
      </c>
      <c r="F8" s="24">
        <v>10731</v>
      </c>
      <c r="G8" s="24">
        <v>2960</v>
      </c>
      <c r="H8" s="24">
        <v>0</v>
      </c>
      <c r="I8" s="24">
        <v>0</v>
      </c>
      <c r="J8" s="28">
        <f t="shared" si="0"/>
        <v>33991</v>
      </c>
    </row>
    <row r="9" spans="1:18" s="13" customFormat="1" ht="21.75" customHeight="1" x14ac:dyDescent="0.2">
      <c r="A9" s="29">
        <v>7</v>
      </c>
      <c r="B9" s="30">
        <v>3068</v>
      </c>
      <c r="C9" s="24">
        <v>6505</v>
      </c>
      <c r="D9" s="24">
        <v>4141</v>
      </c>
      <c r="E9" s="24">
        <v>6625</v>
      </c>
      <c r="F9" s="24">
        <v>10819</v>
      </c>
      <c r="G9" s="24">
        <v>2930</v>
      </c>
      <c r="H9" s="24">
        <v>0</v>
      </c>
      <c r="I9" s="24">
        <v>0</v>
      </c>
      <c r="J9" s="28">
        <f t="shared" si="0"/>
        <v>34088</v>
      </c>
      <c r="R9" s="50"/>
    </row>
    <row r="10" spans="1:18" s="13" customFormat="1" ht="21.75" customHeight="1" x14ac:dyDescent="0.2">
      <c r="A10" s="29">
        <v>8</v>
      </c>
      <c r="B10" s="30">
        <v>3004</v>
      </c>
      <c r="C10" s="24">
        <v>6409</v>
      </c>
      <c r="D10" s="24">
        <v>4123</v>
      </c>
      <c r="E10" s="24">
        <v>6632</v>
      </c>
      <c r="F10" s="24">
        <v>10634</v>
      </c>
      <c r="G10" s="24">
        <v>2921</v>
      </c>
      <c r="H10" s="24">
        <v>0</v>
      </c>
      <c r="I10" s="24">
        <v>0</v>
      </c>
      <c r="J10" s="28">
        <f t="shared" si="0"/>
        <v>33723</v>
      </c>
    </row>
    <row r="11" spans="1:18" s="13" customFormat="1" ht="21.75" customHeight="1" x14ac:dyDescent="0.2">
      <c r="A11" s="29">
        <v>9</v>
      </c>
      <c r="B11" s="30">
        <v>3030</v>
      </c>
      <c r="C11" s="57">
        <v>5173</v>
      </c>
      <c r="D11" s="24">
        <v>4148</v>
      </c>
      <c r="E11" s="24">
        <v>6632</v>
      </c>
      <c r="F11" s="24">
        <v>10991</v>
      </c>
      <c r="G11" s="24">
        <v>2991</v>
      </c>
      <c r="H11" s="24">
        <v>0</v>
      </c>
      <c r="I11" s="24">
        <v>0</v>
      </c>
      <c r="J11" s="28">
        <f t="shared" si="0"/>
        <v>32965</v>
      </c>
    </row>
    <row r="12" spans="1:18" s="13" customFormat="1" ht="21.75" customHeight="1" x14ac:dyDescent="0.2">
      <c r="A12" s="29">
        <v>10</v>
      </c>
      <c r="B12" s="39">
        <v>2974</v>
      </c>
      <c r="C12" s="24">
        <v>6467</v>
      </c>
      <c r="D12" s="24">
        <v>4163</v>
      </c>
      <c r="E12" s="24">
        <v>6633</v>
      </c>
      <c r="F12" s="24">
        <v>10772</v>
      </c>
      <c r="G12" s="24">
        <v>2997</v>
      </c>
      <c r="H12" s="24">
        <v>0</v>
      </c>
      <c r="I12" s="24">
        <v>0</v>
      </c>
      <c r="J12" s="28">
        <f t="shared" si="0"/>
        <v>34006</v>
      </c>
    </row>
    <row r="13" spans="1:18" s="13" customFormat="1" ht="21.75" customHeight="1" x14ac:dyDescent="0.2">
      <c r="A13" s="29">
        <v>11</v>
      </c>
      <c r="B13" s="39">
        <v>2963</v>
      </c>
      <c r="C13" s="24">
        <v>6545</v>
      </c>
      <c r="D13" s="24">
        <v>4122</v>
      </c>
      <c r="E13" s="24">
        <v>6634</v>
      </c>
      <c r="F13" s="24">
        <v>10899</v>
      </c>
      <c r="G13" s="24">
        <v>3006</v>
      </c>
      <c r="H13" s="24">
        <v>0</v>
      </c>
      <c r="I13" s="24">
        <v>0</v>
      </c>
      <c r="J13" s="28">
        <f t="shared" si="0"/>
        <v>34169</v>
      </c>
    </row>
    <row r="14" spans="1:18" s="13" customFormat="1" ht="21.75" customHeight="1" x14ac:dyDescent="0.2">
      <c r="A14" s="29">
        <v>12</v>
      </c>
      <c r="B14" s="39">
        <v>3018</v>
      </c>
      <c r="C14" s="58">
        <v>6545</v>
      </c>
      <c r="D14" s="24">
        <v>4121</v>
      </c>
      <c r="E14" s="24">
        <v>6631</v>
      </c>
      <c r="F14" s="24">
        <v>10729</v>
      </c>
      <c r="G14" s="24">
        <v>2982</v>
      </c>
      <c r="H14" s="24">
        <v>0</v>
      </c>
      <c r="I14" s="24">
        <v>0</v>
      </c>
      <c r="J14" s="28">
        <f t="shared" si="0"/>
        <v>34026</v>
      </c>
    </row>
    <row r="15" spans="1:18" s="13" customFormat="1" ht="21.75" customHeight="1" x14ac:dyDescent="0.2">
      <c r="A15" s="29">
        <v>13</v>
      </c>
      <c r="B15" s="39">
        <v>2524</v>
      </c>
      <c r="C15" s="24">
        <v>6156</v>
      </c>
      <c r="D15" s="24">
        <v>4031</v>
      </c>
      <c r="E15" s="24">
        <v>6496</v>
      </c>
      <c r="F15" s="24">
        <v>10640</v>
      </c>
      <c r="G15" s="24">
        <v>3012</v>
      </c>
      <c r="H15" s="24">
        <v>0</v>
      </c>
      <c r="I15" s="24">
        <v>208</v>
      </c>
      <c r="J15" s="28">
        <f t="shared" si="0"/>
        <v>33067</v>
      </c>
    </row>
    <row r="16" spans="1:18" s="13" customFormat="1" ht="21.75" customHeight="1" x14ac:dyDescent="0.2">
      <c r="A16" s="29">
        <v>14</v>
      </c>
      <c r="B16" s="30">
        <v>3409</v>
      </c>
      <c r="C16" s="24">
        <v>6583</v>
      </c>
      <c r="D16" s="24">
        <v>4075</v>
      </c>
      <c r="E16" s="38">
        <v>6631</v>
      </c>
      <c r="F16" s="24">
        <v>10535</v>
      </c>
      <c r="G16" s="24">
        <v>3059</v>
      </c>
      <c r="H16" s="24">
        <v>0</v>
      </c>
      <c r="I16" s="24">
        <v>0</v>
      </c>
      <c r="J16" s="28">
        <f t="shared" si="0"/>
        <v>34292</v>
      </c>
    </row>
    <row r="17" spans="1:10" s="13" customFormat="1" ht="21.75" customHeight="1" x14ac:dyDescent="0.2">
      <c r="A17" s="29">
        <v>15</v>
      </c>
      <c r="B17" s="30">
        <v>3225</v>
      </c>
      <c r="C17" s="24">
        <v>6622</v>
      </c>
      <c r="D17" s="24">
        <v>4055</v>
      </c>
      <c r="E17" s="24">
        <v>6554</v>
      </c>
      <c r="F17" s="24">
        <v>10581</v>
      </c>
      <c r="G17" s="24">
        <v>3013</v>
      </c>
      <c r="H17" s="24">
        <v>0</v>
      </c>
      <c r="I17" s="24">
        <v>0</v>
      </c>
      <c r="J17" s="28">
        <f t="shared" si="0"/>
        <v>34050</v>
      </c>
    </row>
    <row r="18" spans="1:10" s="13" customFormat="1" ht="21.75" customHeight="1" x14ac:dyDescent="0.2">
      <c r="A18" s="29">
        <v>16</v>
      </c>
      <c r="B18" s="30">
        <v>3020</v>
      </c>
      <c r="C18" s="24">
        <v>6700</v>
      </c>
      <c r="D18" s="38">
        <v>4102</v>
      </c>
      <c r="E18" s="24">
        <v>6632</v>
      </c>
      <c r="F18" s="24">
        <v>10527</v>
      </c>
      <c r="G18" s="24">
        <v>3028</v>
      </c>
      <c r="H18" s="24">
        <v>0</v>
      </c>
      <c r="I18" s="24">
        <v>0</v>
      </c>
      <c r="J18" s="28">
        <f t="shared" si="0"/>
        <v>34009</v>
      </c>
    </row>
    <row r="19" spans="1:10" s="13" customFormat="1" ht="21.75" customHeight="1" x14ac:dyDescent="0.2">
      <c r="A19" s="29">
        <v>17</v>
      </c>
      <c r="B19" s="30">
        <v>2985</v>
      </c>
      <c r="C19" s="24">
        <v>6273</v>
      </c>
      <c r="D19" s="24">
        <v>3680</v>
      </c>
      <c r="E19" s="24">
        <v>6469</v>
      </c>
      <c r="F19" s="24">
        <v>10396</v>
      </c>
      <c r="G19" s="24">
        <v>2965</v>
      </c>
      <c r="H19" s="24">
        <v>0</v>
      </c>
      <c r="I19" s="24">
        <v>0</v>
      </c>
      <c r="J19" s="28">
        <f t="shared" si="0"/>
        <v>32768</v>
      </c>
    </row>
    <row r="20" spans="1:10" s="13" customFormat="1" ht="21.75" customHeight="1" x14ac:dyDescent="0.2">
      <c r="A20" s="29">
        <v>18</v>
      </c>
      <c r="B20" s="30">
        <v>2923</v>
      </c>
      <c r="C20" s="24">
        <v>5845</v>
      </c>
      <c r="D20" s="24">
        <v>4373</v>
      </c>
      <c r="E20" s="24">
        <v>6500</v>
      </c>
      <c r="F20" s="24">
        <v>10383</v>
      </c>
      <c r="G20" s="24">
        <v>3036</v>
      </c>
      <c r="H20" s="24">
        <v>0</v>
      </c>
      <c r="I20" s="24">
        <v>0</v>
      </c>
      <c r="J20" s="28">
        <f t="shared" si="0"/>
        <v>33060</v>
      </c>
    </row>
    <row r="21" spans="1:10" s="13" customFormat="1" ht="21.75" customHeight="1" x14ac:dyDescent="0.2">
      <c r="A21" s="29">
        <v>19</v>
      </c>
      <c r="B21" s="30">
        <v>3179</v>
      </c>
      <c r="C21" s="24">
        <v>7069</v>
      </c>
      <c r="D21" s="38">
        <v>4043</v>
      </c>
      <c r="E21" s="24">
        <v>6537</v>
      </c>
      <c r="F21" s="24">
        <v>10667</v>
      </c>
      <c r="G21" s="24">
        <v>2985</v>
      </c>
      <c r="H21" s="24">
        <v>0</v>
      </c>
      <c r="I21" s="24">
        <v>0</v>
      </c>
      <c r="J21" s="28">
        <f t="shared" si="0"/>
        <v>34480</v>
      </c>
    </row>
    <row r="22" spans="1:10" s="13" customFormat="1" ht="21.75" customHeight="1" x14ac:dyDescent="0.2">
      <c r="A22" s="29">
        <v>20</v>
      </c>
      <c r="B22" s="30">
        <v>3103</v>
      </c>
      <c r="C22" s="24">
        <v>6583</v>
      </c>
      <c r="D22" s="24">
        <v>4238</v>
      </c>
      <c r="E22" s="24">
        <v>6547</v>
      </c>
      <c r="F22" s="24">
        <v>10487</v>
      </c>
      <c r="G22" s="24">
        <v>3029</v>
      </c>
      <c r="H22" s="24">
        <v>0</v>
      </c>
      <c r="I22" s="24">
        <v>0</v>
      </c>
      <c r="J22" s="28">
        <f t="shared" si="0"/>
        <v>33987</v>
      </c>
    </row>
    <row r="23" spans="1:10" s="13" customFormat="1" ht="21.75" customHeight="1" x14ac:dyDescent="0.2">
      <c r="A23" s="29">
        <v>21</v>
      </c>
      <c r="B23" s="30">
        <v>2986</v>
      </c>
      <c r="C23" s="24">
        <v>6642</v>
      </c>
      <c r="D23" s="24">
        <v>4142</v>
      </c>
      <c r="E23" s="56">
        <v>6635</v>
      </c>
      <c r="F23" s="24">
        <v>10583</v>
      </c>
      <c r="G23" s="24">
        <v>3069</v>
      </c>
      <c r="H23" s="24">
        <v>0</v>
      </c>
      <c r="I23" s="24">
        <v>0</v>
      </c>
      <c r="J23" s="28">
        <f t="shared" si="0"/>
        <v>34057</v>
      </c>
    </row>
    <row r="24" spans="1:10" s="13" customFormat="1" ht="21.75" customHeight="1" x14ac:dyDescent="0.2">
      <c r="A24" s="29">
        <v>22</v>
      </c>
      <c r="B24" s="30">
        <v>3040</v>
      </c>
      <c r="C24" s="24">
        <v>6700</v>
      </c>
      <c r="D24" s="24">
        <v>4222</v>
      </c>
      <c r="E24" s="24">
        <v>6618</v>
      </c>
      <c r="F24" s="24">
        <v>10634</v>
      </c>
      <c r="G24" s="24">
        <v>3057</v>
      </c>
      <c r="H24" s="24">
        <v>0</v>
      </c>
      <c r="I24" s="24">
        <v>0</v>
      </c>
      <c r="J24" s="28">
        <f t="shared" si="0"/>
        <v>34271</v>
      </c>
    </row>
    <row r="25" spans="1:10" s="13" customFormat="1" ht="21.75" customHeight="1" x14ac:dyDescent="0.2">
      <c r="A25" s="29">
        <v>23</v>
      </c>
      <c r="B25" s="30">
        <v>3075</v>
      </c>
      <c r="C25" s="24">
        <v>5632</v>
      </c>
      <c r="D25" s="24">
        <v>4235</v>
      </c>
      <c r="E25" s="24">
        <v>6627</v>
      </c>
      <c r="F25" s="38">
        <v>10779</v>
      </c>
      <c r="G25" s="24">
        <v>3029</v>
      </c>
      <c r="H25" s="24">
        <v>0</v>
      </c>
      <c r="I25" s="24">
        <v>0</v>
      </c>
      <c r="J25" s="28">
        <f t="shared" si="0"/>
        <v>33377</v>
      </c>
    </row>
    <row r="26" spans="1:10" s="13" customFormat="1" ht="21.75" customHeight="1" x14ac:dyDescent="0.2">
      <c r="A26" s="29">
        <v>24</v>
      </c>
      <c r="B26" s="30">
        <v>3111</v>
      </c>
      <c r="C26" s="24">
        <v>7574</v>
      </c>
      <c r="D26" s="24">
        <v>4202</v>
      </c>
      <c r="E26" s="24">
        <v>6645</v>
      </c>
      <c r="F26" s="24">
        <v>10700</v>
      </c>
      <c r="G26" s="24">
        <v>3070</v>
      </c>
      <c r="H26" s="24">
        <v>0</v>
      </c>
      <c r="I26" s="24">
        <v>0</v>
      </c>
      <c r="J26" s="28">
        <f t="shared" si="0"/>
        <v>35302</v>
      </c>
    </row>
    <row r="27" spans="1:10" s="13" customFormat="1" ht="21.75" customHeight="1" x14ac:dyDescent="0.2">
      <c r="A27" s="29">
        <v>25</v>
      </c>
      <c r="B27" s="30">
        <v>3113</v>
      </c>
      <c r="C27" s="24">
        <v>6680</v>
      </c>
      <c r="D27" s="24">
        <v>4193</v>
      </c>
      <c r="E27" s="24">
        <v>6636</v>
      </c>
      <c r="F27" s="24">
        <v>11090</v>
      </c>
      <c r="G27" s="24">
        <v>4057</v>
      </c>
      <c r="H27" s="56">
        <v>0</v>
      </c>
      <c r="I27" s="56">
        <v>0</v>
      </c>
      <c r="J27" s="28">
        <f t="shared" si="0"/>
        <v>35769</v>
      </c>
    </row>
    <row r="28" spans="1:10" s="13" customFormat="1" ht="21.75" customHeight="1" x14ac:dyDescent="0.2">
      <c r="A28" s="29">
        <v>26</v>
      </c>
      <c r="B28" s="30">
        <v>3121</v>
      </c>
      <c r="C28" s="24">
        <v>6642</v>
      </c>
      <c r="D28" s="24">
        <v>4235</v>
      </c>
      <c r="E28" s="24">
        <v>6626</v>
      </c>
      <c r="F28" s="24">
        <v>10600</v>
      </c>
      <c r="G28" s="24">
        <v>2140</v>
      </c>
      <c r="H28" s="56">
        <v>0</v>
      </c>
      <c r="I28" s="56">
        <v>0</v>
      </c>
      <c r="J28" s="28">
        <f t="shared" si="0"/>
        <v>33364</v>
      </c>
    </row>
    <row r="29" spans="1:10" s="13" customFormat="1" ht="21.75" customHeight="1" x14ac:dyDescent="0.2">
      <c r="A29" s="29">
        <v>27</v>
      </c>
      <c r="B29" s="30">
        <v>3197</v>
      </c>
      <c r="C29" s="24">
        <v>6661</v>
      </c>
      <c r="D29" s="24">
        <v>4171</v>
      </c>
      <c r="E29" s="24">
        <v>6642</v>
      </c>
      <c r="F29" s="24">
        <v>10447</v>
      </c>
      <c r="G29" s="30">
        <v>3069</v>
      </c>
      <c r="H29" s="30">
        <v>0</v>
      </c>
      <c r="I29" s="30">
        <v>0</v>
      </c>
      <c r="J29" s="28">
        <f t="shared" si="0"/>
        <v>34187</v>
      </c>
    </row>
    <row r="30" spans="1:10" s="13" customFormat="1" ht="21.75" customHeight="1" x14ac:dyDescent="0.2">
      <c r="A30" s="29">
        <v>28</v>
      </c>
      <c r="B30" s="30">
        <v>3081</v>
      </c>
      <c r="C30" s="38">
        <v>6428</v>
      </c>
      <c r="D30" s="24">
        <v>4215</v>
      </c>
      <c r="E30" s="24">
        <v>6647</v>
      </c>
      <c r="F30" s="24">
        <v>10774</v>
      </c>
      <c r="G30" s="30">
        <v>2995</v>
      </c>
      <c r="H30" s="30">
        <v>0</v>
      </c>
      <c r="I30" s="30">
        <v>0</v>
      </c>
      <c r="J30" s="28">
        <f t="shared" si="0"/>
        <v>34140</v>
      </c>
    </row>
    <row r="31" spans="1:10" s="13" customFormat="1" ht="21.75" customHeight="1" x14ac:dyDescent="0.2">
      <c r="A31" s="29">
        <v>29</v>
      </c>
      <c r="B31" s="30">
        <v>3040</v>
      </c>
      <c r="C31" s="38">
        <v>6661</v>
      </c>
      <c r="D31" s="24">
        <v>3854</v>
      </c>
      <c r="E31" s="24">
        <v>6637</v>
      </c>
      <c r="F31" s="24">
        <v>10014</v>
      </c>
      <c r="G31" s="30">
        <v>2939</v>
      </c>
      <c r="H31" s="30">
        <v>0</v>
      </c>
      <c r="I31" s="30">
        <v>0</v>
      </c>
      <c r="J31" s="28">
        <f t="shared" si="0"/>
        <v>33145</v>
      </c>
    </row>
    <row r="32" spans="1:10" s="13" customFormat="1" ht="21.75" customHeight="1" x14ac:dyDescent="0.2">
      <c r="A32" s="29">
        <v>30</v>
      </c>
      <c r="B32" s="30">
        <v>3021</v>
      </c>
      <c r="C32" s="38">
        <v>6447</v>
      </c>
      <c r="D32" s="38">
        <v>4112</v>
      </c>
      <c r="E32" s="24">
        <v>6647</v>
      </c>
      <c r="F32" s="24">
        <v>11006</v>
      </c>
      <c r="G32" s="24">
        <v>2918</v>
      </c>
      <c r="H32" s="24">
        <v>0</v>
      </c>
      <c r="I32" s="24">
        <v>0</v>
      </c>
      <c r="J32" s="28">
        <f t="shared" si="0"/>
        <v>34151</v>
      </c>
    </row>
    <row r="33" spans="1:10" s="13" customFormat="1" ht="21.75" customHeight="1" x14ac:dyDescent="0.2">
      <c r="A33" s="29">
        <v>31</v>
      </c>
      <c r="B33" s="30">
        <v>3161</v>
      </c>
      <c r="C33" s="38">
        <v>6486</v>
      </c>
      <c r="D33" s="38">
        <v>4462</v>
      </c>
      <c r="E33" s="24">
        <v>6638</v>
      </c>
      <c r="F33" s="24">
        <v>10653</v>
      </c>
      <c r="G33" s="24">
        <v>2980</v>
      </c>
      <c r="H33" s="24">
        <v>1903</v>
      </c>
      <c r="I33" s="24">
        <v>0</v>
      </c>
      <c r="J33" s="28">
        <f t="shared" si="0"/>
        <v>36283</v>
      </c>
    </row>
    <row r="34" spans="1:10" s="14" customFormat="1" ht="42.75" customHeight="1" x14ac:dyDescent="0.25">
      <c r="A34" s="25" t="s">
        <v>5</v>
      </c>
      <c r="B34" s="26">
        <f>SUM(B3:B33)</f>
        <v>94970</v>
      </c>
      <c r="C34" s="26">
        <f t="shared" ref="C34:I34" si="1">SUM(C3:C33)</f>
        <v>200384</v>
      </c>
      <c r="D34" s="26">
        <f t="shared" si="1"/>
        <v>128182</v>
      </c>
      <c r="E34" s="26">
        <f t="shared" si="1"/>
        <v>204898</v>
      </c>
      <c r="F34" s="26">
        <f t="shared" si="1"/>
        <v>330578</v>
      </c>
      <c r="G34" s="26">
        <f t="shared" si="1"/>
        <v>92874</v>
      </c>
      <c r="H34" s="26">
        <f t="shared" si="1"/>
        <v>8273</v>
      </c>
      <c r="I34" s="26">
        <f t="shared" si="1"/>
        <v>1528</v>
      </c>
      <c r="J34" s="26">
        <f t="shared" ref="J34" si="2">SUM(J3:J33)</f>
        <v>1061687</v>
      </c>
    </row>
    <row r="35" spans="1:10" x14ac:dyDescent="0.2">
      <c r="A35" s="15" t="s">
        <v>27</v>
      </c>
      <c r="J35" s="18">
        <f>J34/31</f>
        <v>34247.967741935485</v>
      </c>
    </row>
  </sheetData>
  <mergeCells count="1">
    <mergeCell ref="A1:J1"/>
  </mergeCells>
  <pageMargins left="0" right="0" top="0" bottom="0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pane ySplit="2" topLeftCell="A3" activePane="bottomLeft" state="frozen"/>
      <selection activeCell="I19" sqref="I19"/>
      <selection pane="bottomLeft" activeCell="K14" sqref="K14"/>
    </sheetView>
  </sheetViews>
  <sheetFormatPr defaultColWidth="9" defaultRowHeight="12.75" x14ac:dyDescent="0.2"/>
  <cols>
    <col min="1" max="1" width="6" style="15" customWidth="1"/>
    <col min="2" max="3" width="9" style="16" customWidth="1"/>
    <col min="4" max="9" width="9" style="17" customWidth="1"/>
    <col min="10" max="10" width="9" style="18" customWidth="1"/>
    <col min="11" max="210" width="9" style="19"/>
    <col min="211" max="211" width="4" style="19" customWidth="1"/>
    <col min="212" max="213" width="15.140625" style="19" customWidth="1"/>
    <col min="214" max="214" width="11.28515625" style="19" customWidth="1"/>
    <col min="215" max="216" width="15.140625" style="19" customWidth="1"/>
    <col min="217" max="220" width="9.85546875" style="19" customWidth="1"/>
    <col min="221" max="224" width="12.28515625" style="19" customWidth="1"/>
    <col min="225" max="225" width="14.7109375" style="19" customWidth="1"/>
    <col min="226" max="226" width="14" style="19" customWidth="1"/>
    <col min="227" max="227" width="1.85546875" style="19" customWidth="1"/>
    <col min="228" max="228" width="6" style="19" customWidth="1"/>
    <col min="229" max="229" width="13.7109375" style="19" customWidth="1"/>
    <col min="230" max="466" width="9" style="19"/>
    <col min="467" max="467" width="4" style="19" customWidth="1"/>
    <col min="468" max="469" width="15.140625" style="19" customWidth="1"/>
    <col min="470" max="470" width="11.28515625" style="19" customWidth="1"/>
    <col min="471" max="472" width="15.140625" style="19" customWidth="1"/>
    <col min="473" max="476" width="9.85546875" style="19" customWidth="1"/>
    <col min="477" max="480" width="12.28515625" style="19" customWidth="1"/>
    <col min="481" max="481" width="14.7109375" style="19" customWidth="1"/>
    <col min="482" max="482" width="14" style="19" customWidth="1"/>
    <col min="483" max="483" width="1.85546875" style="19" customWidth="1"/>
    <col min="484" max="484" width="6" style="19" customWidth="1"/>
    <col min="485" max="485" width="13.7109375" style="19" customWidth="1"/>
    <col min="486" max="722" width="9" style="19"/>
    <col min="723" max="723" width="4" style="19" customWidth="1"/>
    <col min="724" max="725" width="15.140625" style="19" customWidth="1"/>
    <col min="726" max="726" width="11.28515625" style="19" customWidth="1"/>
    <col min="727" max="728" width="15.140625" style="19" customWidth="1"/>
    <col min="729" max="732" width="9.85546875" style="19" customWidth="1"/>
    <col min="733" max="736" width="12.28515625" style="19" customWidth="1"/>
    <col min="737" max="737" width="14.7109375" style="19" customWidth="1"/>
    <col min="738" max="738" width="14" style="19" customWidth="1"/>
    <col min="739" max="739" width="1.85546875" style="19" customWidth="1"/>
    <col min="740" max="740" width="6" style="19" customWidth="1"/>
    <col min="741" max="741" width="13.7109375" style="19" customWidth="1"/>
    <col min="742" max="978" width="9" style="19"/>
    <col min="979" max="979" width="4" style="19" customWidth="1"/>
    <col min="980" max="981" width="15.140625" style="19" customWidth="1"/>
    <col min="982" max="982" width="11.28515625" style="19" customWidth="1"/>
    <col min="983" max="984" width="15.140625" style="19" customWidth="1"/>
    <col min="985" max="988" width="9.85546875" style="19" customWidth="1"/>
    <col min="989" max="992" width="12.28515625" style="19" customWidth="1"/>
    <col min="993" max="993" width="14.7109375" style="19" customWidth="1"/>
    <col min="994" max="994" width="14" style="19" customWidth="1"/>
    <col min="995" max="995" width="1.85546875" style="19" customWidth="1"/>
    <col min="996" max="996" width="6" style="19" customWidth="1"/>
    <col min="997" max="997" width="13.7109375" style="19" customWidth="1"/>
    <col min="998" max="1234" width="9" style="19"/>
    <col min="1235" max="1235" width="4" style="19" customWidth="1"/>
    <col min="1236" max="1237" width="15.140625" style="19" customWidth="1"/>
    <col min="1238" max="1238" width="11.28515625" style="19" customWidth="1"/>
    <col min="1239" max="1240" width="15.140625" style="19" customWidth="1"/>
    <col min="1241" max="1244" width="9.85546875" style="19" customWidth="1"/>
    <col min="1245" max="1248" width="12.28515625" style="19" customWidth="1"/>
    <col min="1249" max="1249" width="14.7109375" style="19" customWidth="1"/>
    <col min="1250" max="1250" width="14" style="19" customWidth="1"/>
    <col min="1251" max="1251" width="1.85546875" style="19" customWidth="1"/>
    <col min="1252" max="1252" width="6" style="19" customWidth="1"/>
    <col min="1253" max="1253" width="13.7109375" style="19" customWidth="1"/>
    <col min="1254" max="1490" width="9" style="19"/>
    <col min="1491" max="1491" width="4" style="19" customWidth="1"/>
    <col min="1492" max="1493" width="15.140625" style="19" customWidth="1"/>
    <col min="1494" max="1494" width="11.28515625" style="19" customWidth="1"/>
    <col min="1495" max="1496" width="15.140625" style="19" customWidth="1"/>
    <col min="1497" max="1500" width="9.85546875" style="19" customWidth="1"/>
    <col min="1501" max="1504" width="12.28515625" style="19" customWidth="1"/>
    <col min="1505" max="1505" width="14.7109375" style="19" customWidth="1"/>
    <col min="1506" max="1506" width="14" style="19" customWidth="1"/>
    <col min="1507" max="1507" width="1.85546875" style="19" customWidth="1"/>
    <col min="1508" max="1508" width="6" style="19" customWidth="1"/>
    <col min="1509" max="1509" width="13.7109375" style="19" customWidth="1"/>
    <col min="1510" max="1746" width="9" style="19"/>
    <col min="1747" max="1747" width="4" style="19" customWidth="1"/>
    <col min="1748" max="1749" width="15.140625" style="19" customWidth="1"/>
    <col min="1750" max="1750" width="11.28515625" style="19" customWidth="1"/>
    <col min="1751" max="1752" width="15.140625" style="19" customWidth="1"/>
    <col min="1753" max="1756" width="9.85546875" style="19" customWidth="1"/>
    <col min="1757" max="1760" width="12.28515625" style="19" customWidth="1"/>
    <col min="1761" max="1761" width="14.7109375" style="19" customWidth="1"/>
    <col min="1762" max="1762" width="14" style="19" customWidth="1"/>
    <col min="1763" max="1763" width="1.85546875" style="19" customWidth="1"/>
    <col min="1764" max="1764" width="6" style="19" customWidth="1"/>
    <col min="1765" max="1765" width="13.7109375" style="19" customWidth="1"/>
    <col min="1766" max="2002" width="9" style="19"/>
    <col min="2003" max="2003" width="4" style="19" customWidth="1"/>
    <col min="2004" max="2005" width="15.140625" style="19" customWidth="1"/>
    <col min="2006" max="2006" width="11.28515625" style="19" customWidth="1"/>
    <col min="2007" max="2008" width="15.140625" style="19" customWidth="1"/>
    <col min="2009" max="2012" width="9.85546875" style="19" customWidth="1"/>
    <col min="2013" max="2016" width="12.28515625" style="19" customWidth="1"/>
    <col min="2017" max="2017" width="14.7109375" style="19" customWidth="1"/>
    <col min="2018" max="2018" width="14" style="19" customWidth="1"/>
    <col min="2019" max="2019" width="1.85546875" style="19" customWidth="1"/>
    <col min="2020" max="2020" width="6" style="19" customWidth="1"/>
    <col min="2021" max="2021" width="13.7109375" style="19" customWidth="1"/>
    <col min="2022" max="2258" width="9" style="19"/>
    <col min="2259" max="2259" width="4" style="19" customWidth="1"/>
    <col min="2260" max="2261" width="15.140625" style="19" customWidth="1"/>
    <col min="2262" max="2262" width="11.28515625" style="19" customWidth="1"/>
    <col min="2263" max="2264" width="15.140625" style="19" customWidth="1"/>
    <col min="2265" max="2268" width="9.85546875" style="19" customWidth="1"/>
    <col min="2269" max="2272" width="12.28515625" style="19" customWidth="1"/>
    <col min="2273" max="2273" width="14.7109375" style="19" customWidth="1"/>
    <col min="2274" max="2274" width="14" style="19" customWidth="1"/>
    <col min="2275" max="2275" width="1.85546875" style="19" customWidth="1"/>
    <col min="2276" max="2276" width="6" style="19" customWidth="1"/>
    <col min="2277" max="2277" width="13.7109375" style="19" customWidth="1"/>
    <col min="2278" max="2514" width="9" style="19"/>
    <col min="2515" max="2515" width="4" style="19" customWidth="1"/>
    <col min="2516" max="2517" width="15.140625" style="19" customWidth="1"/>
    <col min="2518" max="2518" width="11.28515625" style="19" customWidth="1"/>
    <col min="2519" max="2520" width="15.140625" style="19" customWidth="1"/>
    <col min="2521" max="2524" width="9.85546875" style="19" customWidth="1"/>
    <col min="2525" max="2528" width="12.28515625" style="19" customWidth="1"/>
    <col min="2529" max="2529" width="14.7109375" style="19" customWidth="1"/>
    <col min="2530" max="2530" width="14" style="19" customWidth="1"/>
    <col min="2531" max="2531" width="1.85546875" style="19" customWidth="1"/>
    <col min="2532" max="2532" width="6" style="19" customWidth="1"/>
    <col min="2533" max="2533" width="13.7109375" style="19" customWidth="1"/>
    <col min="2534" max="2770" width="9" style="19"/>
    <col min="2771" max="2771" width="4" style="19" customWidth="1"/>
    <col min="2772" max="2773" width="15.140625" style="19" customWidth="1"/>
    <col min="2774" max="2774" width="11.28515625" style="19" customWidth="1"/>
    <col min="2775" max="2776" width="15.140625" style="19" customWidth="1"/>
    <col min="2777" max="2780" width="9.85546875" style="19" customWidth="1"/>
    <col min="2781" max="2784" width="12.28515625" style="19" customWidth="1"/>
    <col min="2785" max="2785" width="14.7109375" style="19" customWidth="1"/>
    <col min="2786" max="2786" width="14" style="19" customWidth="1"/>
    <col min="2787" max="2787" width="1.85546875" style="19" customWidth="1"/>
    <col min="2788" max="2788" width="6" style="19" customWidth="1"/>
    <col min="2789" max="2789" width="13.7109375" style="19" customWidth="1"/>
    <col min="2790" max="3026" width="9" style="19"/>
    <col min="3027" max="3027" width="4" style="19" customWidth="1"/>
    <col min="3028" max="3029" width="15.140625" style="19" customWidth="1"/>
    <col min="3030" max="3030" width="11.28515625" style="19" customWidth="1"/>
    <col min="3031" max="3032" width="15.140625" style="19" customWidth="1"/>
    <col min="3033" max="3036" width="9.85546875" style="19" customWidth="1"/>
    <col min="3037" max="3040" width="12.28515625" style="19" customWidth="1"/>
    <col min="3041" max="3041" width="14.7109375" style="19" customWidth="1"/>
    <col min="3042" max="3042" width="14" style="19" customWidth="1"/>
    <col min="3043" max="3043" width="1.85546875" style="19" customWidth="1"/>
    <col min="3044" max="3044" width="6" style="19" customWidth="1"/>
    <col min="3045" max="3045" width="13.7109375" style="19" customWidth="1"/>
    <col min="3046" max="3282" width="9" style="19"/>
    <col min="3283" max="3283" width="4" style="19" customWidth="1"/>
    <col min="3284" max="3285" width="15.140625" style="19" customWidth="1"/>
    <col min="3286" max="3286" width="11.28515625" style="19" customWidth="1"/>
    <col min="3287" max="3288" width="15.140625" style="19" customWidth="1"/>
    <col min="3289" max="3292" width="9.85546875" style="19" customWidth="1"/>
    <col min="3293" max="3296" width="12.28515625" style="19" customWidth="1"/>
    <col min="3297" max="3297" width="14.7109375" style="19" customWidth="1"/>
    <col min="3298" max="3298" width="14" style="19" customWidth="1"/>
    <col min="3299" max="3299" width="1.85546875" style="19" customWidth="1"/>
    <col min="3300" max="3300" width="6" style="19" customWidth="1"/>
    <col min="3301" max="3301" width="13.7109375" style="19" customWidth="1"/>
    <col min="3302" max="3538" width="9" style="19"/>
    <col min="3539" max="3539" width="4" style="19" customWidth="1"/>
    <col min="3540" max="3541" width="15.140625" style="19" customWidth="1"/>
    <col min="3542" max="3542" width="11.28515625" style="19" customWidth="1"/>
    <col min="3543" max="3544" width="15.140625" style="19" customWidth="1"/>
    <col min="3545" max="3548" width="9.85546875" style="19" customWidth="1"/>
    <col min="3549" max="3552" width="12.28515625" style="19" customWidth="1"/>
    <col min="3553" max="3553" width="14.7109375" style="19" customWidth="1"/>
    <col min="3554" max="3554" width="14" style="19" customWidth="1"/>
    <col min="3555" max="3555" width="1.85546875" style="19" customWidth="1"/>
    <col min="3556" max="3556" width="6" style="19" customWidth="1"/>
    <col min="3557" max="3557" width="13.7109375" style="19" customWidth="1"/>
    <col min="3558" max="3794" width="9" style="19"/>
    <col min="3795" max="3795" width="4" style="19" customWidth="1"/>
    <col min="3796" max="3797" width="15.140625" style="19" customWidth="1"/>
    <col min="3798" max="3798" width="11.28515625" style="19" customWidth="1"/>
    <col min="3799" max="3800" width="15.140625" style="19" customWidth="1"/>
    <col min="3801" max="3804" width="9.85546875" style="19" customWidth="1"/>
    <col min="3805" max="3808" width="12.28515625" style="19" customWidth="1"/>
    <col min="3809" max="3809" width="14.7109375" style="19" customWidth="1"/>
    <col min="3810" max="3810" width="14" style="19" customWidth="1"/>
    <col min="3811" max="3811" width="1.85546875" style="19" customWidth="1"/>
    <col min="3812" max="3812" width="6" style="19" customWidth="1"/>
    <col min="3813" max="3813" width="13.7109375" style="19" customWidth="1"/>
    <col min="3814" max="4050" width="9" style="19"/>
    <col min="4051" max="4051" width="4" style="19" customWidth="1"/>
    <col min="4052" max="4053" width="15.140625" style="19" customWidth="1"/>
    <col min="4054" max="4054" width="11.28515625" style="19" customWidth="1"/>
    <col min="4055" max="4056" width="15.140625" style="19" customWidth="1"/>
    <col min="4057" max="4060" width="9.85546875" style="19" customWidth="1"/>
    <col min="4061" max="4064" width="12.28515625" style="19" customWidth="1"/>
    <col min="4065" max="4065" width="14.7109375" style="19" customWidth="1"/>
    <col min="4066" max="4066" width="14" style="19" customWidth="1"/>
    <col min="4067" max="4067" width="1.85546875" style="19" customWidth="1"/>
    <col min="4068" max="4068" width="6" style="19" customWidth="1"/>
    <col min="4069" max="4069" width="13.7109375" style="19" customWidth="1"/>
    <col min="4070" max="4306" width="9" style="19"/>
    <col min="4307" max="4307" width="4" style="19" customWidth="1"/>
    <col min="4308" max="4309" width="15.140625" style="19" customWidth="1"/>
    <col min="4310" max="4310" width="11.28515625" style="19" customWidth="1"/>
    <col min="4311" max="4312" width="15.140625" style="19" customWidth="1"/>
    <col min="4313" max="4316" width="9.85546875" style="19" customWidth="1"/>
    <col min="4317" max="4320" width="12.28515625" style="19" customWidth="1"/>
    <col min="4321" max="4321" width="14.7109375" style="19" customWidth="1"/>
    <col min="4322" max="4322" width="14" style="19" customWidth="1"/>
    <col min="4323" max="4323" width="1.85546875" style="19" customWidth="1"/>
    <col min="4324" max="4324" width="6" style="19" customWidth="1"/>
    <col min="4325" max="4325" width="13.7109375" style="19" customWidth="1"/>
    <col min="4326" max="4562" width="9" style="19"/>
    <col min="4563" max="4563" width="4" style="19" customWidth="1"/>
    <col min="4564" max="4565" width="15.140625" style="19" customWidth="1"/>
    <col min="4566" max="4566" width="11.28515625" style="19" customWidth="1"/>
    <col min="4567" max="4568" width="15.140625" style="19" customWidth="1"/>
    <col min="4569" max="4572" width="9.85546875" style="19" customWidth="1"/>
    <col min="4573" max="4576" width="12.28515625" style="19" customWidth="1"/>
    <col min="4577" max="4577" width="14.7109375" style="19" customWidth="1"/>
    <col min="4578" max="4578" width="14" style="19" customWidth="1"/>
    <col min="4579" max="4579" width="1.85546875" style="19" customWidth="1"/>
    <col min="4580" max="4580" width="6" style="19" customWidth="1"/>
    <col min="4581" max="4581" width="13.7109375" style="19" customWidth="1"/>
    <col min="4582" max="4818" width="9" style="19"/>
    <col min="4819" max="4819" width="4" style="19" customWidth="1"/>
    <col min="4820" max="4821" width="15.140625" style="19" customWidth="1"/>
    <col min="4822" max="4822" width="11.28515625" style="19" customWidth="1"/>
    <col min="4823" max="4824" width="15.140625" style="19" customWidth="1"/>
    <col min="4825" max="4828" width="9.85546875" style="19" customWidth="1"/>
    <col min="4829" max="4832" width="12.28515625" style="19" customWidth="1"/>
    <col min="4833" max="4833" width="14.7109375" style="19" customWidth="1"/>
    <col min="4834" max="4834" width="14" style="19" customWidth="1"/>
    <col min="4835" max="4835" width="1.85546875" style="19" customWidth="1"/>
    <col min="4836" max="4836" width="6" style="19" customWidth="1"/>
    <col min="4837" max="4837" width="13.7109375" style="19" customWidth="1"/>
    <col min="4838" max="5074" width="9" style="19"/>
    <col min="5075" max="5075" width="4" style="19" customWidth="1"/>
    <col min="5076" max="5077" width="15.140625" style="19" customWidth="1"/>
    <col min="5078" max="5078" width="11.28515625" style="19" customWidth="1"/>
    <col min="5079" max="5080" width="15.140625" style="19" customWidth="1"/>
    <col min="5081" max="5084" width="9.85546875" style="19" customWidth="1"/>
    <col min="5085" max="5088" width="12.28515625" style="19" customWidth="1"/>
    <col min="5089" max="5089" width="14.7109375" style="19" customWidth="1"/>
    <col min="5090" max="5090" width="14" style="19" customWidth="1"/>
    <col min="5091" max="5091" width="1.85546875" style="19" customWidth="1"/>
    <col min="5092" max="5092" width="6" style="19" customWidth="1"/>
    <col min="5093" max="5093" width="13.7109375" style="19" customWidth="1"/>
    <col min="5094" max="5330" width="9" style="19"/>
    <col min="5331" max="5331" width="4" style="19" customWidth="1"/>
    <col min="5332" max="5333" width="15.140625" style="19" customWidth="1"/>
    <col min="5334" max="5334" width="11.28515625" style="19" customWidth="1"/>
    <col min="5335" max="5336" width="15.140625" style="19" customWidth="1"/>
    <col min="5337" max="5340" width="9.85546875" style="19" customWidth="1"/>
    <col min="5341" max="5344" width="12.28515625" style="19" customWidth="1"/>
    <col min="5345" max="5345" width="14.7109375" style="19" customWidth="1"/>
    <col min="5346" max="5346" width="14" style="19" customWidth="1"/>
    <col min="5347" max="5347" width="1.85546875" style="19" customWidth="1"/>
    <col min="5348" max="5348" width="6" style="19" customWidth="1"/>
    <col min="5349" max="5349" width="13.7109375" style="19" customWidth="1"/>
    <col min="5350" max="5586" width="9" style="19"/>
    <col min="5587" max="5587" width="4" style="19" customWidth="1"/>
    <col min="5588" max="5589" width="15.140625" style="19" customWidth="1"/>
    <col min="5590" max="5590" width="11.28515625" style="19" customWidth="1"/>
    <col min="5591" max="5592" width="15.140625" style="19" customWidth="1"/>
    <col min="5593" max="5596" width="9.85546875" style="19" customWidth="1"/>
    <col min="5597" max="5600" width="12.28515625" style="19" customWidth="1"/>
    <col min="5601" max="5601" width="14.7109375" style="19" customWidth="1"/>
    <col min="5602" max="5602" width="14" style="19" customWidth="1"/>
    <col min="5603" max="5603" width="1.85546875" style="19" customWidth="1"/>
    <col min="5604" max="5604" width="6" style="19" customWidth="1"/>
    <col min="5605" max="5605" width="13.7109375" style="19" customWidth="1"/>
    <col min="5606" max="5842" width="9" style="19"/>
    <col min="5843" max="5843" width="4" style="19" customWidth="1"/>
    <col min="5844" max="5845" width="15.140625" style="19" customWidth="1"/>
    <col min="5846" max="5846" width="11.28515625" style="19" customWidth="1"/>
    <col min="5847" max="5848" width="15.140625" style="19" customWidth="1"/>
    <col min="5849" max="5852" width="9.85546875" style="19" customWidth="1"/>
    <col min="5853" max="5856" width="12.28515625" style="19" customWidth="1"/>
    <col min="5857" max="5857" width="14.7109375" style="19" customWidth="1"/>
    <col min="5858" max="5858" width="14" style="19" customWidth="1"/>
    <col min="5859" max="5859" width="1.85546875" style="19" customWidth="1"/>
    <col min="5860" max="5860" width="6" style="19" customWidth="1"/>
    <col min="5861" max="5861" width="13.7109375" style="19" customWidth="1"/>
    <col min="5862" max="6098" width="9" style="19"/>
    <col min="6099" max="6099" width="4" style="19" customWidth="1"/>
    <col min="6100" max="6101" width="15.140625" style="19" customWidth="1"/>
    <col min="6102" max="6102" width="11.28515625" style="19" customWidth="1"/>
    <col min="6103" max="6104" width="15.140625" style="19" customWidth="1"/>
    <col min="6105" max="6108" width="9.85546875" style="19" customWidth="1"/>
    <col min="6109" max="6112" width="12.28515625" style="19" customWidth="1"/>
    <col min="6113" max="6113" width="14.7109375" style="19" customWidth="1"/>
    <col min="6114" max="6114" width="14" style="19" customWidth="1"/>
    <col min="6115" max="6115" width="1.85546875" style="19" customWidth="1"/>
    <col min="6116" max="6116" width="6" style="19" customWidth="1"/>
    <col min="6117" max="6117" width="13.7109375" style="19" customWidth="1"/>
    <col min="6118" max="6354" width="9" style="19"/>
    <col min="6355" max="6355" width="4" style="19" customWidth="1"/>
    <col min="6356" max="6357" width="15.140625" style="19" customWidth="1"/>
    <col min="6358" max="6358" width="11.28515625" style="19" customWidth="1"/>
    <col min="6359" max="6360" width="15.140625" style="19" customWidth="1"/>
    <col min="6361" max="6364" width="9.85546875" style="19" customWidth="1"/>
    <col min="6365" max="6368" width="12.28515625" style="19" customWidth="1"/>
    <col min="6369" max="6369" width="14.7109375" style="19" customWidth="1"/>
    <col min="6370" max="6370" width="14" style="19" customWidth="1"/>
    <col min="6371" max="6371" width="1.85546875" style="19" customWidth="1"/>
    <col min="6372" max="6372" width="6" style="19" customWidth="1"/>
    <col min="6373" max="6373" width="13.7109375" style="19" customWidth="1"/>
    <col min="6374" max="6610" width="9" style="19"/>
    <col min="6611" max="6611" width="4" style="19" customWidth="1"/>
    <col min="6612" max="6613" width="15.140625" style="19" customWidth="1"/>
    <col min="6614" max="6614" width="11.28515625" style="19" customWidth="1"/>
    <col min="6615" max="6616" width="15.140625" style="19" customWidth="1"/>
    <col min="6617" max="6620" width="9.85546875" style="19" customWidth="1"/>
    <col min="6621" max="6624" width="12.28515625" style="19" customWidth="1"/>
    <col min="6625" max="6625" width="14.7109375" style="19" customWidth="1"/>
    <col min="6626" max="6626" width="14" style="19" customWidth="1"/>
    <col min="6627" max="6627" width="1.85546875" style="19" customWidth="1"/>
    <col min="6628" max="6628" width="6" style="19" customWidth="1"/>
    <col min="6629" max="6629" width="13.7109375" style="19" customWidth="1"/>
    <col min="6630" max="6866" width="9" style="19"/>
    <col min="6867" max="6867" width="4" style="19" customWidth="1"/>
    <col min="6868" max="6869" width="15.140625" style="19" customWidth="1"/>
    <col min="6870" max="6870" width="11.28515625" style="19" customWidth="1"/>
    <col min="6871" max="6872" width="15.140625" style="19" customWidth="1"/>
    <col min="6873" max="6876" width="9.85546875" style="19" customWidth="1"/>
    <col min="6877" max="6880" width="12.28515625" style="19" customWidth="1"/>
    <col min="6881" max="6881" width="14.7109375" style="19" customWidth="1"/>
    <col min="6882" max="6882" width="14" style="19" customWidth="1"/>
    <col min="6883" max="6883" width="1.85546875" style="19" customWidth="1"/>
    <col min="6884" max="6884" width="6" style="19" customWidth="1"/>
    <col min="6885" max="6885" width="13.7109375" style="19" customWidth="1"/>
    <col min="6886" max="7122" width="9" style="19"/>
    <col min="7123" max="7123" width="4" style="19" customWidth="1"/>
    <col min="7124" max="7125" width="15.140625" style="19" customWidth="1"/>
    <col min="7126" max="7126" width="11.28515625" style="19" customWidth="1"/>
    <col min="7127" max="7128" width="15.140625" style="19" customWidth="1"/>
    <col min="7129" max="7132" width="9.85546875" style="19" customWidth="1"/>
    <col min="7133" max="7136" width="12.28515625" style="19" customWidth="1"/>
    <col min="7137" max="7137" width="14.7109375" style="19" customWidth="1"/>
    <col min="7138" max="7138" width="14" style="19" customWidth="1"/>
    <col min="7139" max="7139" width="1.85546875" style="19" customWidth="1"/>
    <col min="7140" max="7140" width="6" style="19" customWidth="1"/>
    <col min="7141" max="7141" width="13.7109375" style="19" customWidth="1"/>
    <col min="7142" max="7378" width="9" style="19"/>
    <col min="7379" max="7379" width="4" style="19" customWidth="1"/>
    <col min="7380" max="7381" width="15.140625" style="19" customWidth="1"/>
    <col min="7382" max="7382" width="11.28515625" style="19" customWidth="1"/>
    <col min="7383" max="7384" width="15.140625" style="19" customWidth="1"/>
    <col min="7385" max="7388" width="9.85546875" style="19" customWidth="1"/>
    <col min="7389" max="7392" width="12.28515625" style="19" customWidth="1"/>
    <col min="7393" max="7393" width="14.7109375" style="19" customWidth="1"/>
    <col min="7394" max="7394" width="14" style="19" customWidth="1"/>
    <col min="7395" max="7395" width="1.85546875" style="19" customWidth="1"/>
    <col min="7396" max="7396" width="6" style="19" customWidth="1"/>
    <col min="7397" max="7397" width="13.7109375" style="19" customWidth="1"/>
    <col min="7398" max="7634" width="9" style="19"/>
    <col min="7635" max="7635" width="4" style="19" customWidth="1"/>
    <col min="7636" max="7637" width="15.140625" style="19" customWidth="1"/>
    <col min="7638" max="7638" width="11.28515625" style="19" customWidth="1"/>
    <col min="7639" max="7640" width="15.140625" style="19" customWidth="1"/>
    <col min="7641" max="7644" width="9.85546875" style="19" customWidth="1"/>
    <col min="7645" max="7648" width="12.28515625" style="19" customWidth="1"/>
    <col min="7649" max="7649" width="14.7109375" style="19" customWidth="1"/>
    <col min="7650" max="7650" width="14" style="19" customWidth="1"/>
    <col min="7651" max="7651" width="1.85546875" style="19" customWidth="1"/>
    <col min="7652" max="7652" width="6" style="19" customWidth="1"/>
    <col min="7653" max="7653" width="13.7109375" style="19" customWidth="1"/>
    <col min="7654" max="7890" width="9" style="19"/>
    <col min="7891" max="7891" width="4" style="19" customWidth="1"/>
    <col min="7892" max="7893" width="15.140625" style="19" customWidth="1"/>
    <col min="7894" max="7894" width="11.28515625" style="19" customWidth="1"/>
    <col min="7895" max="7896" width="15.140625" style="19" customWidth="1"/>
    <col min="7897" max="7900" width="9.85546875" style="19" customWidth="1"/>
    <col min="7901" max="7904" width="12.28515625" style="19" customWidth="1"/>
    <col min="7905" max="7905" width="14.7109375" style="19" customWidth="1"/>
    <col min="7906" max="7906" width="14" style="19" customWidth="1"/>
    <col min="7907" max="7907" width="1.85546875" style="19" customWidth="1"/>
    <col min="7908" max="7908" width="6" style="19" customWidth="1"/>
    <col min="7909" max="7909" width="13.7109375" style="19" customWidth="1"/>
    <col min="7910" max="8146" width="9" style="19"/>
    <col min="8147" max="8147" width="4" style="19" customWidth="1"/>
    <col min="8148" max="8149" width="15.140625" style="19" customWidth="1"/>
    <col min="8150" max="8150" width="11.28515625" style="19" customWidth="1"/>
    <col min="8151" max="8152" width="15.140625" style="19" customWidth="1"/>
    <col min="8153" max="8156" width="9.85546875" style="19" customWidth="1"/>
    <col min="8157" max="8160" width="12.28515625" style="19" customWidth="1"/>
    <col min="8161" max="8161" width="14.7109375" style="19" customWidth="1"/>
    <col min="8162" max="8162" width="14" style="19" customWidth="1"/>
    <col min="8163" max="8163" width="1.85546875" style="19" customWidth="1"/>
    <col min="8164" max="8164" width="6" style="19" customWidth="1"/>
    <col min="8165" max="8165" width="13.7109375" style="19" customWidth="1"/>
    <col min="8166" max="8402" width="9" style="19"/>
    <col min="8403" max="8403" width="4" style="19" customWidth="1"/>
    <col min="8404" max="8405" width="15.140625" style="19" customWidth="1"/>
    <col min="8406" max="8406" width="11.28515625" style="19" customWidth="1"/>
    <col min="8407" max="8408" width="15.140625" style="19" customWidth="1"/>
    <col min="8409" max="8412" width="9.85546875" style="19" customWidth="1"/>
    <col min="8413" max="8416" width="12.28515625" style="19" customWidth="1"/>
    <col min="8417" max="8417" width="14.7109375" style="19" customWidth="1"/>
    <col min="8418" max="8418" width="14" style="19" customWidth="1"/>
    <col min="8419" max="8419" width="1.85546875" style="19" customWidth="1"/>
    <col min="8420" max="8420" width="6" style="19" customWidth="1"/>
    <col min="8421" max="8421" width="13.7109375" style="19" customWidth="1"/>
    <col min="8422" max="8658" width="9" style="19"/>
    <col min="8659" max="8659" width="4" style="19" customWidth="1"/>
    <col min="8660" max="8661" width="15.140625" style="19" customWidth="1"/>
    <col min="8662" max="8662" width="11.28515625" style="19" customWidth="1"/>
    <col min="8663" max="8664" width="15.140625" style="19" customWidth="1"/>
    <col min="8665" max="8668" width="9.85546875" style="19" customWidth="1"/>
    <col min="8669" max="8672" width="12.28515625" style="19" customWidth="1"/>
    <col min="8673" max="8673" width="14.7109375" style="19" customWidth="1"/>
    <col min="8674" max="8674" width="14" style="19" customWidth="1"/>
    <col min="8675" max="8675" width="1.85546875" style="19" customWidth="1"/>
    <col min="8676" max="8676" width="6" style="19" customWidth="1"/>
    <col min="8677" max="8677" width="13.7109375" style="19" customWidth="1"/>
    <col min="8678" max="8914" width="9" style="19"/>
    <col min="8915" max="8915" width="4" style="19" customWidth="1"/>
    <col min="8916" max="8917" width="15.140625" style="19" customWidth="1"/>
    <col min="8918" max="8918" width="11.28515625" style="19" customWidth="1"/>
    <col min="8919" max="8920" width="15.140625" style="19" customWidth="1"/>
    <col min="8921" max="8924" width="9.85546875" style="19" customWidth="1"/>
    <col min="8925" max="8928" width="12.28515625" style="19" customWidth="1"/>
    <col min="8929" max="8929" width="14.7109375" style="19" customWidth="1"/>
    <col min="8930" max="8930" width="14" style="19" customWidth="1"/>
    <col min="8931" max="8931" width="1.85546875" style="19" customWidth="1"/>
    <col min="8932" max="8932" width="6" style="19" customWidth="1"/>
    <col min="8933" max="8933" width="13.7109375" style="19" customWidth="1"/>
    <col min="8934" max="9170" width="9" style="19"/>
    <col min="9171" max="9171" width="4" style="19" customWidth="1"/>
    <col min="9172" max="9173" width="15.140625" style="19" customWidth="1"/>
    <col min="9174" max="9174" width="11.28515625" style="19" customWidth="1"/>
    <col min="9175" max="9176" width="15.140625" style="19" customWidth="1"/>
    <col min="9177" max="9180" width="9.85546875" style="19" customWidth="1"/>
    <col min="9181" max="9184" width="12.28515625" style="19" customWidth="1"/>
    <col min="9185" max="9185" width="14.7109375" style="19" customWidth="1"/>
    <col min="9186" max="9186" width="14" style="19" customWidth="1"/>
    <col min="9187" max="9187" width="1.85546875" style="19" customWidth="1"/>
    <col min="9188" max="9188" width="6" style="19" customWidth="1"/>
    <col min="9189" max="9189" width="13.7109375" style="19" customWidth="1"/>
    <col min="9190" max="9426" width="9" style="19"/>
    <col min="9427" max="9427" width="4" style="19" customWidth="1"/>
    <col min="9428" max="9429" width="15.140625" style="19" customWidth="1"/>
    <col min="9430" max="9430" width="11.28515625" style="19" customWidth="1"/>
    <col min="9431" max="9432" width="15.140625" style="19" customWidth="1"/>
    <col min="9433" max="9436" width="9.85546875" style="19" customWidth="1"/>
    <col min="9437" max="9440" width="12.28515625" style="19" customWidth="1"/>
    <col min="9441" max="9441" width="14.7109375" style="19" customWidth="1"/>
    <col min="9442" max="9442" width="14" style="19" customWidth="1"/>
    <col min="9443" max="9443" width="1.85546875" style="19" customWidth="1"/>
    <col min="9444" max="9444" width="6" style="19" customWidth="1"/>
    <col min="9445" max="9445" width="13.7109375" style="19" customWidth="1"/>
    <col min="9446" max="9682" width="9" style="19"/>
    <col min="9683" max="9683" width="4" style="19" customWidth="1"/>
    <col min="9684" max="9685" width="15.140625" style="19" customWidth="1"/>
    <col min="9686" max="9686" width="11.28515625" style="19" customWidth="1"/>
    <col min="9687" max="9688" width="15.140625" style="19" customWidth="1"/>
    <col min="9689" max="9692" width="9.85546875" style="19" customWidth="1"/>
    <col min="9693" max="9696" width="12.28515625" style="19" customWidth="1"/>
    <col min="9697" max="9697" width="14.7109375" style="19" customWidth="1"/>
    <col min="9698" max="9698" width="14" style="19" customWidth="1"/>
    <col min="9699" max="9699" width="1.85546875" style="19" customWidth="1"/>
    <col min="9700" max="9700" width="6" style="19" customWidth="1"/>
    <col min="9701" max="9701" width="13.7109375" style="19" customWidth="1"/>
    <col min="9702" max="9938" width="9" style="19"/>
    <col min="9939" max="9939" width="4" style="19" customWidth="1"/>
    <col min="9940" max="9941" width="15.140625" style="19" customWidth="1"/>
    <col min="9942" max="9942" width="11.28515625" style="19" customWidth="1"/>
    <col min="9943" max="9944" width="15.140625" style="19" customWidth="1"/>
    <col min="9945" max="9948" width="9.85546875" style="19" customWidth="1"/>
    <col min="9949" max="9952" width="12.28515625" style="19" customWidth="1"/>
    <col min="9953" max="9953" width="14.7109375" style="19" customWidth="1"/>
    <col min="9954" max="9954" width="14" style="19" customWidth="1"/>
    <col min="9955" max="9955" width="1.85546875" style="19" customWidth="1"/>
    <col min="9956" max="9956" width="6" style="19" customWidth="1"/>
    <col min="9957" max="9957" width="13.7109375" style="19" customWidth="1"/>
    <col min="9958" max="10194" width="9" style="19"/>
    <col min="10195" max="10195" width="4" style="19" customWidth="1"/>
    <col min="10196" max="10197" width="15.140625" style="19" customWidth="1"/>
    <col min="10198" max="10198" width="11.28515625" style="19" customWidth="1"/>
    <col min="10199" max="10200" width="15.140625" style="19" customWidth="1"/>
    <col min="10201" max="10204" width="9.85546875" style="19" customWidth="1"/>
    <col min="10205" max="10208" width="12.28515625" style="19" customWidth="1"/>
    <col min="10209" max="10209" width="14.7109375" style="19" customWidth="1"/>
    <col min="10210" max="10210" width="14" style="19" customWidth="1"/>
    <col min="10211" max="10211" width="1.85546875" style="19" customWidth="1"/>
    <col min="10212" max="10212" width="6" style="19" customWidth="1"/>
    <col min="10213" max="10213" width="13.7109375" style="19" customWidth="1"/>
    <col min="10214" max="10450" width="9" style="19"/>
    <col min="10451" max="10451" width="4" style="19" customWidth="1"/>
    <col min="10452" max="10453" width="15.140625" style="19" customWidth="1"/>
    <col min="10454" max="10454" width="11.28515625" style="19" customWidth="1"/>
    <col min="10455" max="10456" width="15.140625" style="19" customWidth="1"/>
    <col min="10457" max="10460" width="9.85546875" style="19" customWidth="1"/>
    <col min="10461" max="10464" width="12.28515625" style="19" customWidth="1"/>
    <col min="10465" max="10465" width="14.7109375" style="19" customWidth="1"/>
    <col min="10466" max="10466" width="14" style="19" customWidth="1"/>
    <col min="10467" max="10467" width="1.85546875" style="19" customWidth="1"/>
    <col min="10468" max="10468" width="6" style="19" customWidth="1"/>
    <col min="10469" max="10469" width="13.7109375" style="19" customWidth="1"/>
    <col min="10470" max="10706" width="9" style="19"/>
    <col min="10707" max="10707" width="4" style="19" customWidth="1"/>
    <col min="10708" max="10709" width="15.140625" style="19" customWidth="1"/>
    <col min="10710" max="10710" width="11.28515625" style="19" customWidth="1"/>
    <col min="10711" max="10712" width="15.140625" style="19" customWidth="1"/>
    <col min="10713" max="10716" width="9.85546875" style="19" customWidth="1"/>
    <col min="10717" max="10720" width="12.28515625" style="19" customWidth="1"/>
    <col min="10721" max="10721" width="14.7109375" style="19" customWidth="1"/>
    <col min="10722" max="10722" width="14" style="19" customWidth="1"/>
    <col min="10723" max="10723" width="1.85546875" style="19" customWidth="1"/>
    <col min="10724" max="10724" width="6" style="19" customWidth="1"/>
    <col min="10725" max="10725" width="13.7109375" style="19" customWidth="1"/>
    <col min="10726" max="10962" width="9" style="19"/>
    <col min="10963" max="10963" width="4" style="19" customWidth="1"/>
    <col min="10964" max="10965" width="15.140625" style="19" customWidth="1"/>
    <col min="10966" max="10966" width="11.28515625" style="19" customWidth="1"/>
    <col min="10967" max="10968" width="15.140625" style="19" customWidth="1"/>
    <col min="10969" max="10972" width="9.85546875" style="19" customWidth="1"/>
    <col min="10973" max="10976" width="12.28515625" style="19" customWidth="1"/>
    <col min="10977" max="10977" width="14.7109375" style="19" customWidth="1"/>
    <col min="10978" max="10978" width="14" style="19" customWidth="1"/>
    <col min="10979" max="10979" width="1.85546875" style="19" customWidth="1"/>
    <col min="10980" max="10980" width="6" style="19" customWidth="1"/>
    <col min="10981" max="10981" width="13.7109375" style="19" customWidth="1"/>
    <col min="10982" max="11218" width="9" style="19"/>
    <col min="11219" max="11219" width="4" style="19" customWidth="1"/>
    <col min="11220" max="11221" width="15.140625" style="19" customWidth="1"/>
    <col min="11222" max="11222" width="11.28515625" style="19" customWidth="1"/>
    <col min="11223" max="11224" width="15.140625" style="19" customWidth="1"/>
    <col min="11225" max="11228" width="9.85546875" style="19" customWidth="1"/>
    <col min="11229" max="11232" width="12.28515625" style="19" customWidth="1"/>
    <col min="11233" max="11233" width="14.7109375" style="19" customWidth="1"/>
    <col min="11234" max="11234" width="14" style="19" customWidth="1"/>
    <col min="11235" max="11235" width="1.85546875" style="19" customWidth="1"/>
    <col min="11236" max="11236" width="6" style="19" customWidth="1"/>
    <col min="11237" max="11237" width="13.7109375" style="19" customWidth="1"/>
    <col min="11238" max="11474" width="9" style="19"/>
    <col min="11475" max="11475" width="4" style="19" customWidth="1"/>
    <col min="11476" max="11477" width="15.140625" style="19" customWidth="1"/>
    <col min="11478" max="11478" width="11.28515625" style="19" customWidth="1"/>
    <col min="11479" max="11480" width="15.140625" style="19" customWidth="1"/>
    <col min="11481" max="11484" width="9.85546875" style="19" customWidth="1"/>
    <col min="11485" max="11488" width="12.28515625" style="19" customWidth="1"/>
    <col min="11489" max="11489" width="14.7109375" style="19" customWidth="1"/>
    <col min="11490" max="11490" width="14" style="19" customWidth="1"/>
    <col min="11491" max="11491" width="1.85546875" style="19" customWidth="1"/>
    <col min="11492" max="11492" width="6" style="19" customWidth="1"/>
    <col min="11493" max="11493" width="13.7109375" style="19" customWidth="1"/>
    <col min="11494" max="11730" width="9" style="19"/>
    <col min="11731" max="11731" width="4" style="19" customWidth="1"/>
    <col min="11732" max="11733" width="15.140625" style="19" customWidth="1"/>
    <col min="11734" max="11734" width="11.28515625" style="19" customWidth="1"/>
    <col min="11735" max="11736" width="15.140625" style="19" customWidth="1"/>
    <col min="11737" max="11740" width="9.85546875" style="19" customWidth="1"/>
    <col min="11741" max="11744" width="12.28515625" style="19" customWidth="1"/>
    <col min="11745" max="11745" width="14.7109375" style="19" customWidth="1"/>
    <col min="11746" max="11746" width="14" style="19" customWidth="1"/>
    <col min="11747" max="11747" width="1.85546875" style="19" customWidth="1"/>
    <col min="11748" max="11748" width="6" style="19" customWidth="1"/>
    <col min="11749" max="11749" width="13.7109375" style="19" customWidth="1"/>
    <col min="11750" max="11986" width="9" style="19"/>
    <col min="11987" max="11987" width="4" style="19" customWidth="1"/>
    <col min="11988" max="11989" width="15.140625" style="19" customWidth="1"/>
    <col min="11990" max="11990" width="11.28515625" style="19" customWidth="1"/>
    <col min="11991" max="11992" width="15.140625" style="19" customWidth="1"/>
    <col min="11993" max="11996" width="9.85546875" style="19" customWidth="1"/>
    <col min="11997" max="12000" width="12.28515625" style="19" customWidth="1"/>
    <col min="12001" max="12001" width="14.7109375" style="19" customWidth="1"/>
    <col min="12002" max="12002" width="14" style="19" customWidth="1"/>
    <col min="12003" max="12003" width="1.85546875" style="19" customWidth="1"/>
    <col min="12004" max="12004" width="6" style="19" customWidth="1"/>
    <col min="12005" max="12005" width="13.7109375" style="19" customWidth="1"/>
    <col min="12006" max="12242" width="9" style="19"/>
    <col min="12243" max="12243" width="4" style="19" customWidth="1"/>
    <col min="12244" max="12245" width="15.140625" style="19" customWidth="1"/>
    <col min="12246" max="12246" width="11.28515625" style="19" customWidth="1"/>
    <col min="12247" max="12248" width="15.140625" style="19" customWidth="1"/>
    <col min="12249" max="12252" width="9.85546875" style="19" customWidth="1"/>
    <col min="12253" max="12256" width="12.28515625" style="19" customWidth="1"/>
    <col min="12257" max="12257" width="14.7109375" style="19" customWidth="1"/>
    <col min="12258" max="12258" width="14" style="19" customWidth="1"/>
    <col min="12259" max="12259" width="1.85546875" style="19" customWidth="1"/>
    <col min="12260" max="12260" width="6" style="19" customWidth="1"/>
    <col min="12261" max="12261" width="13.7109375" style="19" customWidth="1"/>
    <col min="12262" max="12498" width="9" style="19"/>
    <col min="12499" max="12499" width="4" style="19" customWidth="1"/>
    <col min="12500" max="12501" width="15.140625" style="19" customWidth="1"/>
    <col min="12502" max="12502" width="11.28515625" style="19" customWidth="1"/>
    <col min="12503" max="12504" width="15.140625" style="19" customWidth="1"/>
    <col min="12505" max="12508" width="9.85546875" style="19" customWidth="1"/>
    <col min="12509" max="12512" width="12.28515625" style="19" customWidth="1"/>
    <col min="12513" max="12513" width="14.7109375" style="19" customWidth="1"/>
    <col min="12514" max="12514" width="14" style="19" customWidth="1"/>
    <col min="12515" max="12515" width="1.85546875" style="19" customWidth="1"/>
    <col min="12516" max="12516" width="6" style="19" customWidth="1"/>
    <col min="12517" max="12517" width="13.7109375" style="19" customWidth="1"/>
    <col min="12518" max="12754" width="9" style="19"/>
    <col min="12755" max="12755" width="4" style="19" customWidth="1"/>
    <col min="12756" max="12757" width="15.140625" style="19" customWidth="1"/>
    <col min="12758" max="12758" width="11.28515625" style="19" customWidth="1"/>
    <col min="12759" max="12760" width="15.140625" style="19" customWidth="1"/>
    <col min="12761" max="12764" width="9.85546875" style="19" customWidth="1"/>
    <col min="12765" max="12768" width="12.28515625" style="19" customWidth="1"/>
    <col min="12769" max="12769" width="14.7109375" style="19" customWidth="1"/>
    <col min="12770" max="12770" width="14" style="19" customWidth="1"/>
    <col min="12771" max="12771" width="1.85546875" style="19" customWidth="1"/>
    <col min="12772" max="12772" width="6" style="19" customWidth="1"/>
    <col min="12773" max="12773" width="13.7109375" style="19" customWidth="1"/>
    <col min="12774" max="13010" width="9" style="19"/>
    <col min="13011" max="13011" width="4" style="19" customWidth="1"/>
    <col min="13012" max="13013" width="15.140625" style="19" customWidth="1"/>
    <col min="13014" max="13014" width="11.28515625" style="19" customWidth="1"/>
    <col min="13015" max="13016" width="15.140625" style="19" customWidth="1"/>
    <col min="13017" max="13020" width="9.85546875" style="19" customWidth="1"/>
    <col min="13021" max="13024" width="12.28515625" style="19" customWidth="1"/>
    <col min="13025" max="13025" width="14.7109375" style="19" customWidth="1"/>
    <col min="13026" max="13026" width="14" style="19" customWidth="1"/>
    <col min="13027" max="13027" width="1.85546875" style="19" customWidth="1"/>
    <col min="13028" max="13028" width="6" style="19" customWidth="1"/>
    <col min="13029" max="13029" width="13.7109375" style="19" customWidth="1"/>
    <col min="13030" max="13266" width="9" style="19"/>
    <col min="13267" max="13267" width="4" style="19" customWidth="1"/>
    <col min="13268" max="13269" width="15.140625" style="19" customWidth="1"/>
    <col min="13270" max="13270" width="11.28515625" style="19" customWidth="1"/>
    <col min="13271" max="13272" width="15.140625" style="19" customWidth="1"/>
    <col min="13273" max="13276" width="9.85546875" style="19" customWidth="1"/>
    <col min="13277" max="13280" width="12.28515625" style="19" customWidth="1"/>
    <col min="13281" max="13281" width="14.7109375" style="19" customWidth="1"/>
    <col min="13282" max="13282" width="14" style="19" customWidth="1"/>
    <col min="13283" max="13283" width="1.85546875" style="19" customWidth="1"/>
    <col min="13284" max="13284" width="6" style="19" customWidth="1"/>
    <col min="13285" max="13285" width="13.7109375" style="19" customWidth="1"/>
    <col min="13286" max="13522" width="9" style="19"/>
    <col min="13523" max="13523" width="4" style="19" customWidth="1"/>
    <col min="13524" max="13525" width="15.140625" style="19" customWidth="1"/>
    <col min="13526" max="13526" width="11.28515625" style="19" customWidth="1"/>
    <col min="13527" max="13528" width="15.140625" style="19" customWidth="1"/>
    <col min="13529" max="13532" width="9.85546875" style="19" customWidth="1"/>
    <col min="13533" max="13536" width="12.28515625" style="19" customWidth="1"/>
    <col min="13537" max="13537" width="14.7109375" style="19" customWidth="1"/>
    <col min="13538" max="13538" width="14" style="19" customWidth="1"/>
    <col min="13539" max="13539" width="1.85546875" style="19" customWidth="1"/>
    <col min="13540" max="13540" width="6" style="19" customWidth="1"/>
    <col min="13541" max="13541" width="13.7109375" style="19" customWidth="1"/>
    <col min="13542" max="13778" width="9" style="19"/>
    <col min="13779" max="13779" width="4" style="19" customWidth="1"/>
    <col min="13780" max="13781" width="15.140625" style="19" customWidth="1"/>
    <col min="13782" max="13782" width="11.28515625" style="19" customWidth="1"/>
    <col min="13783" max="13784" width="15.140625" style="19" customWidth="1"/>
    <col min="13785" max="13788" width="9.85546875" style="19" customWidth="1"/>
    <col min="13789" max="13792" width="12.28515625" style="19" customWidth="1"/>
    <col min="13793" max="13793" width="14.7109375" style="19" customWidth="1"/>
    <col min="13794" max="13794" width="14" style="19" customWidth="1"/>
    <col min="13795" max="13795" width="1.85546875" style="19" customWidth="1"/>
    <col min="13796" max="13796" width="6" style="19" customWidth="1"/>
    <col min="13797" max="13797" width="13.7109375" style="19" customWidth="1"/>
    <col min="13798" max="14034" width="9" style="19"/>
    <col min="14035" max="14035" width="4" style="19" customWidth="1"/>
    <col min="14036" max="14037" width="15.140625" style="19" customWidth="1"/>
    <col min="14038" max="14038" width="11.28515625" style="19" customWidth="1"/>
    <col min="14039" max="14040" width="15.140625" style="19" customWidth="1"/>
    <col min="14041" max="14044" width="9.85546875" style="19" customWidth="1"/>
    <col min="14045" max="14048" width="12.28515625" style="19" customWidth="1"/>
    <col min="14049" max="14049" width="14.7109375" style="19" customWidth="1"/>
    <col min="14050" max="14050" width="14" style="19" customWidth="1"/>
    <col min="14051" max="14051" width="1.85546875" style="19" customWidth="1"/>
    <col min="14052" max="14052" width="6" style="19" customWidth="1"/>
    <col min="14053" max="14053" width="13.7109375" style="19" customWidth="1"/>
    <col min="14054" max="14290" width="9" style="19"/>
    <col min="14291" max="14291" width="4" style="19" customWidth="1"/>
    <col min="14292" max="14293" width="15.140625" style="19" customWidth="1"/>
    <col min="14294" max="14294" width="11.28515625" style="19" customWidth="1"/>
    <col min="14295" max="14296" width="15.140625" style="19" customWidth="1"/>
    <col min="14297" max="14300" width="9.85546875" style="19" customWidth="1"/>
    <col min="14301" max="14304" width="12.28515625" style="19" customWidth="1"/>
    <col min="14305" max="14305" width="14.7109375" style="19" customWidth="1"/>
    <col min="14306" max="14306" width="14" style="19" customWidth="1"/>
    <col min="14307" max="14307" width="1.85546875" style="19" customWidth="1"/>
    <col min="14308" max="14308" width="6" style="19" customWidth="1"/>
    <col min="14309" max="14309" width="13.7109375" style="19" customWidth="1"/>
    <col min="14310" max="14546" width="9" style="19"/>
    <col min="14547" max="14547" width="4" style="19" customWidth="1"/>
    <col min="14548" max="14549" width="15.140625" style="19" customWidth="1"/>
    <col min="14550" max="14550" width="11.28515625" style="19" customWidth="1"/>
    <col min="14551" max="14552" width="15.140625" style="19" customWidth="1"/>
    <col min="14553" max="14556" width="9.85546875" style="19" customWidth="1"/>
    <col min="14557" max="14560" width="12.28515625" style="19" customWidth="1"/>
    <col min="14561" max="14561" width="14.7109375" style="19" customWidth="1"/>
    <col min="14562" max="14562" width="14" style="19" customWidth="1"/>
    <col min="14563" max="14563" width="1.85546875" style="19" customWidth="1"/>
    <col min="14564" max="14564" width="6" style="19" customWidth="1"/>
    <col min="14565" max="14565" width="13.7109375" style="19" customWidth="1"/>
    <col min="14566" max="14802" width="9" style="19"/>
    <col min="14803" max="14803" width="4" style="19" customWidth="1"/>
    <col min="14804" max="14805" width="15.140625" style="19" customWidth="1"/>
    <col min="14806" max="14806" width="11.28515625" style="19" customWidth="1"/>
    <col min="14807" max="14808" width="15.140625" style="19" customWidth="1"/>
    <col min="14809" max="14812" width="9.85546875" style="19" customWidth="1"/>
    <col min="14813" max="14816" width="12.28515625" style="19" customWidth="1"/>
    <col min="14817" max="14817" width="14.7109375" style="19" customWidth="1"/>
    <col min="14818" max="14818" width="14" style="19" customWidth="1"/>
    <col min="14819" max="14819" width="1.85546875" style="19" customWidth="1"/>
    <col min="14820" max="14820" width="6" style="19" customWidth="1"/>
    <col min="14821" max="14821" width="13.7109375" style="19" customWidth="1"/>
    <col min="14822" max="15058" width="9" style="19"/>
    <col min="15059" max="15059" width="4" style="19" customWidth="1"/>
    <col min="15060" max="15061" width="15.140625" style="19" customWidth="1"/>
    <col min="15062" max="15062" width="11.28515625" style="19" customWidth="1"/>
    <col min="15063" max="15064" width="15.140625" style="19" customWidth="1"/>
    <col min="15065" max="15068" width="9.85546875" style="19" customWidth="1"/>
    <col min="15069" max="15072" width="12.28515625" style="19" customWidth="1"/>
    <col min="15073" max="15073" width="14.7109375" style="19" customWidth="1"/>
    <col min="15074" max="15074" width="14" style="19" customWidth="1"/>
    <col min="15075" max="15075" width="1.85546875" style="19" customWidth="1"/>
    <col min="15076" max="15076" width="6" style="19" customWidth="1"/>
    <col min="15077" max="15077" width="13.7109375" style="19" customWidth="1"/>
    <col min="15078" max="15314" width="9" style="19"/>
    <col min="15315" max="15315" width="4" style="19" customWidth="1"/>
    <col min="15316" max="15317" width="15.140625" style="19" customWidth="1"/>
    <col min="15318" max="15318" width="11.28515625" style="19" customWidth="1"/>
    <col min="15319" max="15320" width="15.140625" style="19" customWidth="1"/>
    <col min="15321" max="15324" width="9.85546875" style="19" customWidth="1"/>
    <col min="15325" max="15328" width="12.28515625" style="19" customWidth="1"/>
    <col min="15329" max="15329" width="14.7109375" style="19" customWidth="1"/>
    <col min="15330" max="15330" width="14" style="19" customWidth="1"/>
    <col min="15331" max="15331" width="1.85546875" style="19" customWidth="1"/>
    <col min="15332" max="15332" width="6" style="19" customWidth="1"/>
    <col min="15333" max="15333" width="13.7109375" style="19" customWidth="1"/>
    <col min="15334" max="15570" width="9" style="19"/>
    <col min="15571" max="15571" width="4" style="19" customWidth="1"/>
    <col min="15572" max="15573" width="15.140625" style="19" customWidth="1"/>
    <col min="15574" max="15574" width="11.28515625" style="19" customWidth="1"/>
    <col min="15575" max="15576" width="15.140625" style="19" customWidth="1"/>
    <col min="15577" max="15580" width="9.85546875" style="19" customWidth="1"/>
    <col min="15581" max="15584" width="12.28515625" style="19" customWidth="1"/>
    <col min="15585" max="15585" width="14.7109375" style="19" customWidth="1"/>
    <col min="15586" max="15586" width="14" style="19" customWidth="1"/>
    <col min="15587" max="15587" width="1.85546875" style="19" customWidth="1"/>
    <col min="15588" max="15588" width="6" style="19" customWidth="1"/>
    <col min="15589" max="15589" width="13.7109375" style="19" customWidth="1"/>
    <col min="15590" max="15826" width="9" style="19"/>
    <col min="15827" max="15827" width="4" style="19" customWidth="1"/>
    <col min="15828" max="15829" width="15.140625" style="19" customWidth="1"/>
    <col min="15830" max="15830" width="11.28515625" style="19" customWidth="1"/>
    <col min="15831" max="15832" width="15.140625" style="19" customWidth="1"/>
    <col min="15833" max="15836" width="9.85546875" style="19" customWidth="1"/>
    <col min="15837" max="15840" width="12.28515625" style="19" customWidth="1"/>
    <col min="15841" max="15841" width="14.7109375" style="19" customWidth="1"/>
    <col min="15842" max="15842" width="14" style="19" customWidth="1"/>
    <col min="15843" max="15843" width="1.85546875" style="19" customWidth="1"/>
    <col min="15844" max="15844" width="6" style="19" customWidth="1"/>
    <col min="15845" max="15845" width="13.7109375" style="19" customWidth="1"/>
    <col min="15846" max="16082" width="9" style="19"/>
    <col min="16083" max="16083" width="4" style="19" customWidth="1"/>
    <col min="16084" max="16085" width="15.140625" style="19" customWidth="1"/>
    <col min="16086" max="16086" width="11.28515625" style="19" customWidth="1"/>
    <col min="16087" max="16088" width="15.140625" style="19" customWidth="1"/>
    <col min="16089" max="16092" width="9.85546875" style="19" customWidth="1"/>
    <col min="16093" max="16096" width="12.28515625" style="19" customWidth="1"/>
    <col min="16097" max="16097" width="14.7109375" style="19" customWidth="1"/>
    <col min="16098" max="16098" width="14" style="19" customWidth="1"/>
    <col min="16099" max="16099" width="1.85546875" style="19" customWidth="1"/>
    <col min="16100" max="16100" width="6" style="19" customWidth="1"/>
    <col min="16101" max="16101" width="13.7109375" style="19" customWidth="1"/>
    <col min="16102" max="16384" width="9" style="19"/>
  </cols>
  <sheetData>
    <row r="1" spans="1:18" ht="20.25" customHeight="1" x14ac:dyDescent="0.2">
      <c r="A1" s="71" t="s">
        <v>49</v>
      </c>
      <c r="B1" s="72"/>
      <c r="C1" s="72"/>
      <c r="D1" s="72"/>
      <c r="E1" s="72"/>
      <c r="F1" s="72"/>
      <c r="G1" s="72"/>
      <c r="H1" s="72"/>
      <c r="I1" s="72"/>
      <c r="J1" s="73"/>
    </row>
    <row r="2" spans="1:18" s="12" customFormat="1" ht="54" customHeight="1" x14ac:dyDescent="0.25">
      <c r="A2" s="20" t="s">
        <v>50</v>
      </c>
      <c r="B2" s="21" t="s">
        <v>0</v>
      </c>
      <c r="C2" s="22" t="s">
        <v>1</v>
      </c>
      <c r="D2" s="21" t="s">
        <v>2</v>
      </c>
      <c r="E2" s="23" t="s">
        <v>42</v>
      </c>
      <c r="F2" s="23" t="s">
        <v>29</v>
      </c>
      <c r="G2" s="23" t="s">
        <v>3</v>
      </c>
      <c r="H2" s="23" t="s">
        <v>41</v>
      </c>
      <c r="I2" s="23" t="s">
        <v>44</v>
      </c>
      <c r="J2" s="27" t="s">
        <v>4</v>
      </c>
    </row>
    <row r="3" spans="1:18" s="13" customFormat="1" ht="21.75" customHeight="1" x14ac:dyDescent="0.2">
      <c r="A3" s="29">
        <v>1</v>
      </c>
      <c r="B3" s="30">
        <v>3063</v>
      </c>
      <c r="C3" s="24">
        <v>6564</v>
      </c>
      <c r="D3" s="24">
        <v>4131</v>
      </c>
      <c r="E3" s="24">
        <v>6318</v>
      </c>
      <c r="F3" s="24">
        <v>10405</v>
      </c>
      <c r="G3" s="24">
        <v>2703</v>
      </c>
      <c r="H3" s="24">
        <v>6292</v>
      </c>
      <c r="I3" s="24">
        <v>495</v>
      </c>
      <c r="J3" s="28">
        <f>SUM(B3:I3)</f>
        <v>39971</v>
      </c>
    </row>
    <row r="4" spans="1:18" s="13" customFormat="1" ht="21.75" customHeight="1" x14ac:dyDescent="0.2">
      <c r="A4" s="29">
        <v>2</v>
      </c>
      <c r="B4" s="30">
        <v>3066</v>
      </c>
      <c r="C4" s="24">
        <v>6370</v>
      </c>
      <c r="D4" s="24">
        <v>4079</v>
      </c>
      <c r="E4" s="24">
        <v>6171</v>
      </c>
      <c r="F4" s="24">
        <v>10390</v>
      </c>
      <c r="G4" s="24">
        <v>2602</v>
      </c>
      <c r="H4" s="24">
        <v>6331</v>
      </c>
      <c r="I4" s="24">
        <v>0</v>
      </c>
      <c r="J4" s="28">
        <f t="shared" ref="J4:J33" si="0">SUM(B4:I4)</f>
        <v>39009</v>
      </c>
    </row>
    <row r="5" spans="1:18" s="13" customFormat="1" ht="21.75" customHeight="1" x14ac:dyDescent="0.2">
      <c r="A5" s="29">
        <v>3</v>
      </c>
      <c r="B5" s="30">
        <v>3075</v>
      </c>
      <c r="C5" s="38">
        <v>6253</v>
      </c>
      <c r="D5" s="24">
        <v>4122</v>
      </c>
      <c r="E5" s="24">
        <v>6300</v>
      </c>
      <c r="F5" s="24">
        <v>10441</v>
      </c>
      <c r="G5" s="24">
        <v>2590</v>
      </c>
      <c r="H5" s="24">
        <v>6330</v>
      </c>
      <c r="I5" s="24">
        <v>503</v>
      </c>
      <c r="J5" s="28">
        <f t="shared" si="0"/>
        <v>39614</v>
      </c>
    </row>
    <row r="6" spans="1:18" s="13" customFormat="1" ht="21.75" customHeight="1" x14ac:dyDescent="0.2">
      <c r="A6" s="29">
        <v>4</v>
      </c>
      <c r="B6" s="30">
        <v>2974</v>
      </c>
      <c r="C6" s="24">
        <v>6292</v>
      </c>
      <c r="D6" s="38">
        <v>4080</v>
      </c>
      <c r="E6" s="24">
        <v>6613</v>
      </c>
      <c r="F6" s="24">
        <v>10579</v>
      </c>
      <c r="G6" s="24">
        <v>2646</v>
      </c>
      <c r="H6" s="24">
        <v>6292</v>
      </c>
      <c r="I6" s="24">
        <v>500</v>
      </c>
      <c r="J6" s="28">
        <f t="shared" si="0"/>
        <v>39976</v>
      </c>
      <c r="M6" s="13" t="s">
        <v>39</v>
      </c>
    </row>
    <row r="7" spans="1:18" s="13" customFormat="1" ht="21.75" customHeight="1" x14ac:dyDescent="0.2">
      <c r="A7" s="29">
        <v>5</v>
      </c>
      <c r="B7" s="30">
        <v>3063</v>
      </c>
      <c r="C7" s="56">
        <v>6409</v>
      </c>
      <c r="D7" s="24">
        <v>3932</v>
      </c>
      <c r="E7" s="24">
        <v>6617</v>
      </c>
      <c r="F7" s="24">
        <v>10558</v>
      </c>
      <c r="G7" s="24">
        <v>2628</v>
      </c>
      <c r="H7" s="24">
        <v>6330</v>
      </c>
      <c r="I7" s="24">
        <v>641</v>
      </c>
      <c r="J7" s="28">
        <f t="shared" si="0"/>
        <v>40178</v>
      </c>
    </row>
    <row r="8" spans="1:18" s="13" customFormat="1" ht="21.75" customHeight="1" x14ac:dyDescent="0.2">
      <c r="A8" s="29">
        <v>6</v>
      </c>
      <c r="B8" s="30">
        <v>3058</v>
      </c>
      <c r="C8" s="38">
        <v>6447</v>
      </c>
      <c r="D8" s="24">
        <v>4078</v>
      </c>
      <c r="E8" s="24">
        <v>6620</v>
      </c>
      <c r="F8" s="24">
        <v>10529</v>
      </c>
      <c r="G8" s="24">
        <v>2618</v>
      </c>
      <c r="H8" s="24">
        <v>6311</v>
      </c>
      <c r="I8" s="24">
        <v>0</v>
      </c>
      <c r="J8" s="28">
        <f t="shared" si="0"/>
        <v>39661</v>
      </c>
    </row>
    <row r="9" spans="1:18" s="13" customFormat="1" ht="21.75" customHeight="1" x14ac:dyDescent="0.2">
      <c r="A9" s="29">
        <v>7</v>
      </c>
      <c r="B9" s="30">
        <v>3028</v>
      </c>
      <c r="C9" s="24">
        <v>6379</v>
      </c>
      <c r="D9" s="24">
        <v>4038</v>
      </c>
      <c r="E9" s="24">
        <v>6571</v>
      </c>
      <c r="F9" s="24">
        <v>10675</v>
      </c>
      <c r="G9" s="24">
        <v>2667</v>
      </c>
      <c r="H9" s="24">
        <v>6195</v>
      </c>
      <c r="I9" s="24">
        <v>0</v>
      </c>
      <c r="J9" s="28">
        <f t="shared" si="0"/>
        <v>39553</v>
      </c>
      <c r="R9" s="50"/>
    </row>
    <row r="10" spans="1:18" s="13" customFormat="1" ht="21.75" customHeight="1" x14ac:dyDescent="0.2">
      <c r="A10" s="29">
        <v>8</v>
      </c>
      <c r="B10" s="30">
        <v>3112</v>
      </c>
      <c r="C10" s="24">
        <v>6525</v>
      </c>
      <c r="D10" s="24">
        <v>4025</v>
      </c>
      <c r="E10" s="24">
        <v>6424</v>
      </c>
      <c r="F10" s="24">
        <v>10653</v>
      </c>
      <c r="G10" s="24">
        <v>2669</v>
      </c>
      <c r="H10" s="24">
        <v>6292</v>
      </c>
      <c r="I10" s="24">
        <v>0</v>
      </c>
      <c r="J10" s="28">
        <f t="shared" si="0"/>
        <v>39700</v>
      </c>
    </row>
    <row r="11" spans="1:18" s="13" customFormat="1" ht="21.75" customHeight="1" x14ac:dyDescent="0.2">
      <c r="A11" s="29">
        <v>9</v>
      </c>
      <c r="B11" s="30">
        <v>2927</v>
      </c>
      <c r="C11" s="24">
        <v>5807</v>
      </c>
      <c r="D11" s="24">
        <v>4030</v>
      </c>
      <c r="E11" s="24">
        <v>6565</v>
      </c>
      <c r="F11" s="24">
        <v>10722</v>
      </c>
      <c r="G11" s="24">
        <v>2658</v>
      </c>
      <c r="H11" s="24">
        <v>6311</v>
      </c>
      <c r="I11" s="24">
        <v>0</v>
      </c>
      <c r="J11" s="28">
        <f t="shared" si="0"/>
        <v>39020</v>
      </c>
    </row>
    <row r="12" spans="1:18" s="13" customFormat="1" ht="21.75" customHeight="1" x14ac:dyDescent="0.2">
      <c r="A12" s="29">
        <v>10</v>
      </c>
      <c r="B12" s="39">
        <v>3133</v>
      </c>
      <c r="C12" s="24">
        <v>6875</v>
      </c>
      <c r="D12" s="24">
        <v>4294</v>
      </c>
      <c r="E12" s="24">
        <v>6535</v>
      </c>
      <c r="F12" s="24">
        <v>10388</v>
      </c>
      <c r="G12" s="24">
        <v>2643</v>
      </c>
      <c r="H12" s="24">
        <v>6311</v>
      </c>
      <c r="I12" s="24">
        <v>0</v>
      </c>
      <c r="J12" s="28">
        <f t="shared" si="0"/>
        <v>40179</v>
      </c>
    </row>
    <row r="13" spans="1:18" s="13" customFormat="1" ht="21.75" customHeight="1" x14ac:dyDescent="0.2">
      <c r="A13" s="29">
        <v>11</v>
      </c>
      <c r="B13" s="39">
        <v>2944</v>
      </c>
      <c r="C13" s="24">
        <v>6428</v>
      </c>
      <c r="D13" s="24">
        <v>4178</v>
      </c>
      <c r="E13" s="24">
        <v>6565</v>
      </c>
      <c r="F13" s="24">
        <v>10472</v>
      </c>
      <c r="G13" s="24">
        <v>2695</v>
      </c>
      <c r="H13" s="24">
        <v>6311</v>
      </c>
      <c r="I13" s="24">
        <v>0</v>
      </c>
      <c r="J13" s="28">
        <f t="shared" si="0"/>
        <v>39593</v>
      </c>
    </row>
    <row r="14" spans="1:18" s="13" customFormat="1" ht="21.75" customHeight="1" x14ac:dyDescent="0.2">
      <c r="A14" s="29">
        <v>12</v>
      </c>
      <c r="B14" s="39">
        <v>3055</v>
      </c>
      <c r="C14" s="58">
        <v>6331</v>
      </c>
      <c r="D14" s="24">
        <v>4137</v>
      </c>
      <c r="E14" s="24">
        <v>6492</v>
      </c>
      <c r="F14" s="24">
        <v>10595</v>
      </c>
      <c r="G14" s="24">
        <v>2688</v>
      </c>
      <c r="H14" s="24">
        <v>6292</v>
      </c>
      <c r="I14" s="24">
        <v>0</v>
      </c>
      <c r="J14" s="28">
        <f t="shared" si="0"/>
        <v>39590</v>
      </c>
    </row>
    <row r="15" spans="1:18" s="13" customFormat="1" ht="21.75" customHeight="1" x14ac:dyDescent="0.2">
      <c r="A15" s="29">
        <v>13</v>
      </c>
      <c r="B15" s="39">
        <v>3004</v>
      </c>
      <c r="C15" s="24">
        <v>6253</v>
      </c>
      <c r="D15" s="24">
        <v>4195</v>
      </c>
      <c r="E15" s="24">
        <v>6546</v>
      </c>
      <c r="F15" s="24">
        <v>10299</v>
      </c>
      <c r="G15" s="24">
        <v>2635</v>
      </c>
      <c r="H15" s="24">
        <v>6331</v>
      </c>
      <c r="I15" s="24">
        <v>0</v>
      </c>
      <c r="J15" s="28">
        <f t="shared" si="0"/>
        <v>39263</v>
      </c>
    </row>
    <row r="16" spans="1:18" s="13" customFormat="1" ht="21.75" customHeight="1" x14ac:dyDescent="0.2">
      <c r="A16" s="29">
        <v>14</v>
      </c>
      <c r="B16" s="30">
        <v>2994</v>
      </c>
      <c r="C16" s="24">
        <v>6428</v>
      </c>
      <c r="D16" s="24">
        <v>4231</v>
      </c>
      <c r="E16" s="38">
        <v>6569</v>
      </c>
      <c r="F16" s="24">
        <v>10420</v>
      </c>
      <c r="G16" s="24">
        <v>2785</v>
      </c>
      <c r="H16" s="24">
        <v>6311</v>
      </c>
      <c r="I16" s="24">
        <v>0</v>
      </c>
      <c r="J16" s="28">
        <f t="shared" si="0"/>
        <v>39738</v>
      </c>
    </row>
    <row r="17" spans="1:10" s="13" customFormat="1" ht="21.75" customHeight="1" x14ac:dyDescent="0.2">
      <c r="A17" s="29">
        <v>15</v>
      </c>
      <c r="B17" s="30">
        <v>3024</v>
      </c>
      <c r="C17" s="24">
        <v>6370</v>
      </c>
      <c r="D17" s="24">
        <v>4216</v>
      </c>
      <c r="E17" s="24">
        <v>6341</v>
      </c>
      <c r="F17" s="24">
        <v>10337</v>
      </c>
      <c r="G17" s="24">
        <v>2791</v>
      </c>
      <c r="H17" s="24">
        <v>6311</v>
      </c>
      <c r="I17" s="24">
        <v>0</v>
      </c>
      <c r="J17" s="28">
        <f t="shared" si="0"/>
        <v>39390</v>
      </c>
    </row>
    <row r="18" spans="1:10" s="13" customFormat="1" ht="21.75" customHeight="1" x14ac:dyDescent="0.2">
      <c r="A18" s="29">
        <v>16</v>
      </c>
      <c r="B18" s="30">
        <v>2927</v>
      </c>
      <c r="C18" s="24">
        <v>6389</v>
      </c>
      <c r="D18" s="38">
        <v>4193</v>
      </c>
      <c r="E18" s="24">
        <v>6422</v>
      </c>
      <c r="F18" s="24">
        <v>10560</v>
      </c>
      <c r="G18" s="24">
        <v>2646</v>
      </c>
      <c r="H18" s="24">
        <v>6330</v>
      </c>
      <c r="I18" s="24">
        <v>0</v>
      </c>
      <c r="J18" s="28">
        <f t="shared" si="0"/>
        <v>39467</v>
      </c>
    </row>
    <row r="19" spans="1:10" s="13" customFormat="1" ht="21.75" customHeight="1" x14ac:dyDescent="0.2">
      <c r="A19" s="29">
        <v>17</v>
      </c>
      <c r="B19" s="30">
        <v>2916</v>
      </c>
      <c r="C19" s="24">
        <v>6273</v>
      </c>
      <c r="D19" s="24">
        <v>4096</v>
      </c>
      <c r="E19" s="24">
        <v>6330</v>
      </c>
      <c r="F19" s="24">
        <v>10728</v>
      </c>
      <c r="G19" s="24">
        <v>2749</v>
      </c>
      <c r="H19" s="24">
        <v>6311</v>
      </c>
      <c r="I19" s="24">
        <v>0</v>
      </c>
      <c r="J19" s="28">
        <f t="shared" si="0"/>
        <v>39403</v>
      </c>
    </row>
    <row r="20" spans="1:10" s="13" customFormat="1" ht="21.75" customHeight="1" x14ac:dyDescent="0.2">
      <c r="A20" s="29">
        <v>18</v>
      </c>
      <c r="B20" s="30">
        <v>2934</v>
      </c>
      <c r="C20" s="24">
        <v>6330</v>
      </c>
      <c r="D20" s="24">
        <v>4150</v>
      </c>
      <c r="E20" s="24">
        <v>6498</v>
      </c>
      <c r="F20" s="24">
        <v>10569</v>
      </c>
      <c r="G20" s="24">
        <v>2773</v>
      </c>
      <c r="H20" s="24">
        <v>6311</v>
      </c>
      <c r="I20" s="24">
        <v>535</v>
      </c>
      <c r="J20" s="28">
        <f t="shared" si="0"/>
        <v>40100</v>
      </c>
    </row>
    <row r="21" spans="1:10" s="13" customFormat="1" ht="21.75" customHeight="1" x14ac:dyDescent="0.2">
      <c r="A21" s="29">
        <v>19</v>
      </c>
      <c r="B21" s="30">
        <v>2988</v>
      </c>
      <c r="C21" s="24">
        <v>6389</v>
      </c>
      <c r="D21" s="38">
        <v>4228</v>
      </c>
      <c r="E21" s="24">
        <v>6544</v>
      </c>
      <c r="F21" s="24">
        <v>10802</v>
      </c>
      <c r="G21" s="24">
        <v>2831</v>
      </c>
      <c r="H21" s="24">
        <v>6292</v>
      </c>
      <c r="I21" s="24">
        <v>721</v>
      </c>
      <c r="J21" s="28">
        <f t="shared" si="0"/>
        <v>40795</v>
      </c>
    </row>
    <row r="22" spans="1:10" s="13" customFormat="1" ht="21.75" customHeight="1" x14ac:dyDescent="0.2">
      <c r="A22" s="29">
        <v>20</v>
      </c>
      <c r="B22" s="30">
        <v>2995</v>
      </c>
      <c r="C22" s="24">
        <v>5865</v>
      </c>
      <c r="D22" s="57">
        <v>4229</v>
      </c>
      <c r="E22" s="24">
        <v>6625</v>
      </c>
      <c r="F22" s="24">
        <v>10588</v>
      </c>
      <c r="G22" s="24">
        <v>2753</v>
      </c>
      <c r="H22" s="24">
        <v>6311</v>
      </c>
      <c r="I22" s="24">
        <v>646</v>
      </c>
      <c r="J22" s="28">
        <f t="shared" si="0"/>
        <v>40012</v>
      </c>
    </row>
    <row r="23" spans="1:10" s="13" customFormat="1" ht="21.75" customHeight="1" x14ac:dyDescent="0.2">
      <c r="A23" s="29">
        <v>21</v>
      </c>
      <c r="B23" s="30">
        <v>2905</v>
      </c>
      <c r="C23" s="24">
        <v>6680</v>
      </c>
      <c r="D23" s="24">
        <v>4167</v>
      </c>
      <c r="E23" s="56">
        <v>6577</v>
      </c>
      <c r="F23" s="24">
        <v>10809</v>
      </c>
      <c r="G23" s="24">
        <v>2843</v>
      </c>
      <c r="H23" s="24">
        <v>6292</v>
      </c>
      <c r="I23" s="24">
        <v>0</v>
      </c>
      <c r="J23" s="28">
        <f t="shared" si="0"/>
        <v>40273</v>
      </c>
    </row>
    <row r="24" spans="1:10" s="13" customFormat="1" ht="21.75" customHeight="1" x14ac:dyDescent="0.2">
      <c r="A24" s="29">
        <v>22</v>
      </c>
      <c r="B24" s="30">
        <v>3043</v>
      </c>
      <c r="C24" s="24">
        <v>6428</v>
      </c>
      <c r="D24" s="24">
        <v>4259</v>
      </c>
      <c r="E24" s="24">
        <v>6614</v>
      </c>
      <c r="F24" s="24">
        <v>10778</v>
      </c>
      <c r="G24" s="24">
        <v>2777</v>
      </c>
      <c r="H24" s="24">
        <v>15283</v>
      </c>
      <c r="I24" s="24">
        <v>0</v>
      </c>
      <c r="J24" s="28">
        <f t="shared" si="0"/>
        <v>49182</v>
      </c>
    </row>
    <row r="25" spans="1:10" s="13" customFormat="1" ht="21.75" customHeight="1" x14ac:dyDescent="0.2">
      <c r="A25" s="29">
        <v>23</v>
      </c>
      <c r="B25" s="30">
        <v>3117</v>
      </c>
      <c r="C25" s="24">
        <v>6331</v>
      </c>
      <c r="D25" s="24">
        <v>4156</v>
      </c>
      <c r="E25" s="24">
        <v>6526</v>
      </c>
      <c r="F25" s="38">
        <v>10639</v>
      </c>
      <c r="G25" s="24">
        <v>2819</v>
      </c>
      <c r="H25" s="24">
        <v>6370</v>
      </c>
      <c r="I25" s="24">
        <v>0</v>
      </c>
      <c r="J25" s="28">
        <f t="shared" si="0"/>
        <v>39958</v>
      </c>
    </row>
    <row r="26" spans="1:10" s="13" customFormat="1" ht="21.75" customHeight="1" x14ac:dyDescent="0.2">
      <c r="A26" s="29">
        <v>24</v>
      </c>
      <c r="B26" s="30">
        <v>3101</v>
      </c>
      <c r="C26" s="24">
        <v>6389</v>
      </c>
      <c r="D26" s="24">
        <v>4189</v>
      </c>
      <c r="E26" s="24">
        <v>6573</v>
      </c>
      <c r="F26" s="24">
        <v>10861</v>
      </c>
      <c r="G26" s="24">
        <v>2811</v>
      </c>
      <c r="H26" s="24">
        <v>20682</v>
      </c>
      <c r="I26" s="24">
        <v>0</v>
      </c>
      <c r="J26" s="28">
        <f t="shared" si="0"/>
        <v>54606</v>
      </c>
    </row>
    <row r="27" spans="1:10" s="13" customFormat="1" ht="21.75" customHeight="1" x14ac:dyDescent="0.2">
      <c r="A27" s="29">
        <v>25</v>
      </c>
      <c r="B27" s="30">
        <v>3051</v>
      </c>
      <c r="C27" s="24">
        <v>6370</v>
      </c>
      <c r="D27" s="24">
        <v>4281</v>
      </c>
      <c r="E27" s="24">
        <v>6559</v>
      </c>
      <c r="F27" s="24">
        <v>10698</v>
      </c>
      <c r="G27" s="24">
        <v>2799</v>
      </c>
      <c r="H27" s="56">
        <v>18002</v>
      </c>
      <c r="I27" s="24">
        <v>0</v>
      </c>
      <c r="J27" s="28">
        <f t="shared" si="0"/>
        <v>51760</v>
      </c>
    </row>
    <row r="28" spans="1:10" s="13" customFormat="1" ht="21.75" customHeight="1" x14ac:dyDescent="0.2">
      <c r="A28" s="29">
        <v>26</v>
      </c>
      <c r="B28" s="30">
        <v>3021</v>
      </c>
      <c r="C28" s="24">
        <v>6370</v>
      </c>
      <c r="D28" s="24">
        <v>4185</v>
      </c>
      <c r="E28" s="24">
        <v>6624</v>
      </c>
      <c r="F28" s="24">
        <v>10290</v>
      </c>
      <c r="G28" s="24">
        <v>2760</v>
      </c>
      <c r="H28" s="56">
        <v>4059</v>
      </c>
      <c r="I28" s="24">
        <v>0</v>
      </c>
      <c r="J28" s="28">
        <f t="shared" si="0"/>
        <v>37309</v>
      </c>
    </row>
    <row r="29" spans="1:10" s="13" customFormat="1" ht="21.75" customHeight="1" x14ac:dyDescent="0.2">
      <c r="A29" s="29">
        <v>27</v>
      </c>
      <c r="B29" s="30">
        <v>3045</v>
      </c>
      <c r="C29" s="24">
        <v>5884</v>
      </c>
      <c r="D29" s="24">
        <v>4256</v>
      </c>
      <c r="E29" s="24">
        <v>6570</v>
      </c>
      <c r="F29" s="24">
        <v>11217</v>
      </c>
      <c r="G29" s="30">
        <v>2785</v>
      </c>
      <c r="H29" s="30">
        <v>4758</v>
      </c>
      <c r="I29" s="30">
        <v>0</v>
      </c>
      <c r="J29" s="28">
        <f t="shared" si="0"/>
        <v>38515</v>
      </c>
    </row>
    <row r="30" spans="1:10" s="13" customFormat="1" ht="21.75" customHeight="1" x14ac:dyDescent="0.2">
      <c r="A30" s="29">
        <v>28</v>
      </c>
      <c r="B30" s="30">
        <v>3016</v>
      </c>
      <c r="C30" s="38">
        <v>6952</v>
      </c>
      <c r="D30" s="24">
        <v>4251</v>
      </c>
      <c r="E30" s="24">
        <v>6596</v>
      </c>
      <c r="F30" s="24">
        <v>11274</v>
      </c>
      <c r="G30" s="30">
        <v>2825</v>
      </c>
      <c r="H30" s="30">
        <v>4253</v>
      </c>
      <c r="I30" s="30">
        <v>0</v>
      </c>
      <c r="J30" s="28">
        <f t="shared" si="0"/>
        <v>39167</v>
      </c>
    </row>
    <row r="31" spans="1:10" s="13" customFormat="1" ht="21.75" customHeight="1" x14ac:dyDescent="0.2">
      <c r="A31" s="29">
        <v>29</v>
      </c>
      <c r="B31" s="30">
        <v>3081</v>
      </c>
      <c r="C31" s="38">
        <v>6486</v>
      </c>
      <c r="D31" s="24">
        <v>4012</v>
      </c>
      <c r="E31" s="24">
        <v>6621</v>
      </c>
      <c r="F31" s="24">
        <v>10828</v>
      </c>
      <c r="G31" s="30">
        <v>2805</v>
      </c>
      <c r="H31" s="30">
        <v>3884</v>
      </c>
      <c r="I31" s="30">
        <v>0</v>
      </c>
      <c r="J31" s="28">
        <f t="shared" si="0"/>
        <v>37717</v>
      </c>
    </row>
    <row r="32" spans="1:10" s="13" customFormat="1" ht="21.75" customHeight="1" x14ac:dyDescent="0.2">
      <c r="A32" s="29">
        <v>30</v>
      </c>
      <c r="B32" s="30">
        <v>2608</v>
      </c>
      <c r="C32" s="38">
        <v>6483</v>
      </c>
      <c r="D32" s="57">
        <v>4188</v>
      </c>
      <c r="E32" s="24">
        <v>6629</v>
      </c>
      <c r="F32" s="24">
        <v>10395</v>
      </c>
      <c r="G32" s="24">
        <v>2869</v>
      </c>
      <c r="H32" s="24">
        <v>5030</v>
      </c>
      <c r="I32" s="24">
        <v>0</v>
      </c>
      <c r="J32" s="28">
        <f t="shared" si="0"/>
        <v>38202</v>
      </c>
    </row>
    <row r="33" spans="1:10" s="14" customFormat="1" ht="42.75" customHeight="1" x14ac:dyDescent="0.25">
      <c r="A33" s="25" t="s">
        <v>5</v>
      </c>
      <c r="B33" s="26">
        <f t="shared" ref="B33:I33" si="1">SUM(B3:B32)</f>
        <v>90268</v>
      </c>
      <c r="C33" s="26">
        <f t="shared" si="1"/>
        <v>191350</v>
      </c>
      <c r="D33" s="26">
        <f t="shared" si="1"/>
        <v>124606</v>
      </c>
      <c r="E33" s="26">
        <f t="shared" si="1"/>
        <v>195555</v>
      </c>
      <c r="F33" s="26">
        <f t="shared" si="1"/>
        <v>318499</v>
      </c>
      <c r="G33" s="26">
        <f t="shared" si="1"/>
        <v>81863</v>
      </c>
      <c r="H33" s="26">
        <f t="shared" si="1"/>
        <v>214719</v>
      </c>
      <c r="I33" s="26">
        <f t="shared" si="1"/>
        <v>4041</v>
      </c>
      <c r="J33" s="28">
        <f t="shared" si="0"/>
        <v>1220901</v>
      </c>
    </row>
    <row r="34" spans="1:10" x14ac:dyDescent="0.2">
      <c r="A34" s="15" t="s">
        <v>27</v>
      </c>
      <c r="J34" s="18">
        <f>J33/30</f>
        <v>40696.699999999997</v>
      </c>
    </row>
  </sheetData>
  <mergeCells count="1">
    <mergeCell ref="A1:J1"/>
  </mergeCells>
  <pageMargins left="0" right="0" top="0" bottom="0" header="0.31496062992126" footer="0.31496062992126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pane ySplit="2" topLeftCell="A3" activePane="bottomLeft" state="frozen"/>
      <selection activeCell="I19" sqref="I19"/>
      <selection pane="bottomLeft" activeCell="I37" sqref="I37"/>
    </sheetView>
  </sheetViews>
  <sheetFormatPr defaultColWidth="9" defaultRowHeight="12.75" x14ac:dyDescent="0.2"/>
  <cols>
    <col min="1" max="1" width="6" style="15" customWidth="1"/>
    <col min="2" max="3" width="9" style="16" customWidth="1"/>
    <col min="4" max="9" width="9" style="17" customWidth="1"/>
    <col min="10" max="10" width="9" style="18" customWidth="1"/>
    <col min="11" max="210" width="9" style="19"/>
    <col min="211" max="211" width="4" style="19" customWidth="1"/>
    <col min="212" max="213" width="15.140625" style="19" customWidth="1"/>
    <col min="214" max="214" width="11.28515625" style="19" customWidth="1"/>
    <col min="215" max="216" width="15.140625" style="19" customWidth="1"/>
    <col min="217" max="220" width="9.85546875" style="19" customWidth="1"/>
    <col min="221" max="224" width="12.28515625" style="19" customWidth="1"/>
    <col min="225" max="225" width="14.7109375" style="19" customWidth="1"/>
    <col min="226" max="226" width="14" style="19" customWidth="1"/>
    <col min="227" max="227" width="1.85546875" style="19" customWidth="1"/>
    <col min="228" max="228" width="6" style="19" customWidth="1"/>
    <col min="229" max="229" width="13.7109375" style="19" customWidth="1"/>
    <col min="230" max="466" width="9" style="19"/>
    <col min="467" max="467" width="4" style="19" customWidth="1"/>
    <col min="468" max="469" width="15.140625" style="19" customWidth="1"/>
    <col min="470" max="470" width="11.28515625" style="19" customWidth="1"/>
    <col min="471" max="472" width="15.140625" style="19" customWidth="1"/>
    <col min="473" max="476" width="9.85546875" style="19" customWidth="1"/>
    <col min="477" max="480" width="12.28515625" style="19" customWidth="1"/>
    <col min="481" max="481" width="14.7109375" style="19" customWidth="1"/>
    <col min="482" max="482" width="14" style="19" customWidth="1"/>
    <col min="483" max="483" width="1.85546875" style="19" customWidth="1"/>
    <col min="484" max="484" width="6" style="19" customWidth="1"/>
    <col min="485" max="485" width="13.7109375" style="19" customWidth="1"/>
    <col min="486" max="722" width="9" style="19"/>
    <col min="723" max="723" width="4" style="19" customWidth="1"/>
    <col min="724" max="725" width="15.140625" style="19" customWidth="1"/>
    <col min="726" max="726" width="11.28515625" style="19" customWidth="1"/>
    <col min="727" max="728" width="15.140625" style="19" customWidth="1"/>
    <col min="729" max="732" width="9.85546875" style="19" customWidth="1"/>
    <col min="733" max="736" width="12.28515625" style="19" customWidth="1"/>
    <col min="737" max="737" width="14.7109375" style="19" customWidth="1"/>
    <col min="738" max="738" width="14" style="19" customWidth="1"/>
    <col min="739" max="739" width="1.85546875" style="19" customWidth="1"/>
    <col min="740" max="740" width="6" style="19" customWidth="1"/>
    <col min="741" max="741" width="13.7109375" style="19" customWidth="1"/>
    <col min="742" max="978" width="9" style="19"/>
    <col min="979" max="979" width="4" style="19" customWidth="1"/>
    <col min="980" max="981" width="15.140625" style="19" customWidth="1"/>
    <col min="982" max="982" width="11.28515625" style="19" customWidth="1"/>
    <col min="983" max="984" width="15.140625" style="19" customWidth="1"/>
    <col min="985" max="988" width="9.85546875" style="19" customWidth="1"/>
    <col min="989" max="992" width="12.28515625" style="19" customWidth="1"/>
    <col min="993" max="993" width="14.7109375" style="19" customWidth="1"/>
    <col min="994" max="994" width="14" style="19" customWidth="1"/>
    <col min="995" max="995" width="1.85546875" style="19" customWidth="1"/>
    <col min="996" max="996" width="6" style="19" customWidth="1"/>
    <col min="997" max="997" width="13.7109375" style="19" customWidth="1"/>
    <col min="998" max="1234" width="9" style="19"/>
    <col min="1235" max="1235" width="4" style="19" customWidth="1"/>
    <col min="1236" max="1237" width="15.140625" style="19" customWidth="1"/>
    <col min="1238" max="1238" width="11.28515625" style="19" customWidth="1"/>
    <col min="1239" max="1240" width="15.140625" style="19" customWidth="1"/>
    <col min="1241" max="1244" width="9.85546875" style="19" customWidth="1"/>
    <col min="1245" max="1248" width="12.28515625" style="19" customWidth="1"/>
    <col min="1249" max="1249" width="14.7109375" style="19" customWidth="1"/>
    <col min="1250" max="1250" width="14" style="19" customWidth="1"/>
    <col min="1251" max="1251" width="1.85546875" style="19" customWidth="1"/>
    <col min="1252" max="1252" width="6" style="19" customWidth="1"/>
    <col min="1253" max="1253" width="13.7109375" style="19" customWidth="1"/>
    <col min="1254" max="1490" width="9" style="19"/>
    <col min="1491" max="1491" width="4" style="19" customWidth="1"/>
    <col min="1492" max="1493" width="15.140625" style="19" customWidth="1"/>
    <col min="1494" max="1494" width="11.28515625" style="19" customWidth="1"/>
    <col min="1495" max="1496" width="15.140625" style="19" customWidth="1"/>
    <col min="1497" max="1500" width="9.85546875" style="19" customWidth="1"/>
    <col min="1501" max="1504" width="12.28515625" style="19" customWidth="1"/>
    <col min="1505" max="1505" width="14.7109375" style="19" customWidth="1"/>
    <col min="1506" max="1506" width="14" style="19" customWidth="1"/>
    <col min="1507" max="1507" width="1.85546875" style="19" customWidth="1"/>
    <col min="1508" max="1508" width="6" style="19" customWidth="1"/>
    <col min="1509" max="1509" width="13.7109375" style="19" customWidth="1"/>
    <col min="1510" max="1746" width="9" style="19"/>
    <col min="1747" max="1747" width="4" style="19" customWidth="1"/>
    <col min="1748" max="1749" width="15.140625" style="19" customWidth="1"/>
    <col min="1750" max="1750" width="11.28515625" style="19" customWidth="1"/>
    <col min="1751" max="1752" width="15.140625" style="19" customWidth="1"/>
    <col min="1753" max="1756" width="9.85546875" style="19" customWidth="1"/>
    <col min="1757" max="1760" width="12.28515625" style="19" customWidth="1"/>
    <col min="1761" max="1761" width="14.7109375" style="19" customWidth="1"/>
    <col min="1762" max="1762" width="14" style="19" customWidth="1"/>
    <col min="1763" max="1763" width="1.85546875" style="19" customWidth="1"/>
    <col min="1764" max="1764" width="6" style="19" customWidth="1"/>
    <col min="1765" max="1765" width="13.7109375" style="19" customWidth="1"/>
    <col min="1766" max="2002" width="9" style="19"/>
    <col min="2003" max="2003" width="4" style="19" customWidth="1"/>
    <col min="2004" max="2005" width="15.140625" style="19" customWidth="1"/>
    <col min="2006" max="2006" width="11.28515625" style="19" customWidth="1"/>
    <col min="2007" max="2008" width="15.140625" style="19" customWidth="1"/>
    <col min="2009" max="2012" width="9.85546875" style="19" customWidth="1"/>
    <col min="2013" max="2016" width="12.28515625" style="19" customWidth="1"/>
    <col min="2017" max="2017" width="14.7109375" style="19" customWidth="1"/>
    <col min="2018" max="2018" width="14" style="19" customWidth="1"/>
    <col min="2019" max="2019" width="1.85546875" style="19" customWidth="1"/>
    <col min="2020" max="2020" width="6" style="19" customWidth="1"/>
    <col min="2021" max="2021" width="13.7109375" style="19" customWidth="1"/>
    <col min="2022" max="2258" width="9" style="19"/>
    <col min="2259" max="2259" width="4" style="19" customWidth="1"/>
    <col min="2260" max="2261" width="15.140625" style="19" customWidth="1"/>
    <col min="2262" max="2262" width="11.28515625" style="19" customWidth="1"/>
    <col min="2263" max="2264" width="15.140625" style="19" customWidth="1"/>
    <col min="2265" max="2268" width="9.85546875" style="19" customWidth="1"/>
    <col min="2269" max="2272" width="12.28515625" style="19" customWidth="1"/>
    <col min="2273" max="2273" width="14.7109375" style="19" customWidth="1"/>
    <col min="2274" max="2274" width="14" style="19" customWidth="1"/>
    <col min="2275" max="2275" width="1.85546875" style="19" customWidth="1"/>
    <col min="2276" max="2276" width="6" style="19" customWidth="1"/>
    <col min="2277" max="2277" width="13.7109375" style="19" customWidth="1"/>
    <col min="2278" max="2514" width="9" style="19"/>
    <col min="2515" max="2515" width="4" style="19" customWidth="1"/>
    <col min="2516" max="2517" width="15.140625" style="19" customWidth="1"/>
    <col min="2518" max="2518" width="11.28515625" style="19" customWidth="1"/>
    <col min="2519" max="2520" width="15.140625" style="19" customWidth="1"/>
    <col min="2521" max="2524" width="9.85546875" style="19" customWidth="1"/>
    <col min="2525" max="2528" width="12.28515625" style="19" customWidth="1"/>
    <col min="2529" max="2529" width="14.7109375" style="19" customWidth="1"/>
    <col min="2530" max="2530" width="14" style="19" customWidth="1"/>
    <col min="2531" max="2531" width="1.85546875" style="19" customWidth="1"/>
    <col min="2532" max="2532" width="6" style="19" customWidth="1"/>
    <col min="2533" max="2533" width="13.7109375" style="19" customWidth="1"/>
    <col min="2534" max="2770" width="9" style="19"/>
    <col min="2771" max="2771" width="4" style="19" customWidth="1"/>
    <col min="2772" max="2773" width="15.140625" style="19" customWidth="1"/>
    <col min="2774" max="2774" width="11.28515625" style="19" customWidth="1"/>
    <col min="2775" max="2776" width="15.140625" style="19" customWidth="1"/>
    <col min="2777" max="2780" width="9.85546875" style="19" customWidth="1"/>
    <col min="2781" max="2784" width="12.28515625" style="19" customWidth="1"/>
    <col min="2785" max="2785" width="14.7109375" style="19" customWidth="1"/>
    <col min="2786" max="2786" width="14" style="19" customWidth="1"/>
    <col min="2787" max="2787" width="1.85546875" style="19" customWidth="1"/>
    <col min="2788" max="2788" width="6" style="19" customWidth="1"/>
    <col min="2789" max="2789" width="13.7109375" style="19" customWidth="1"/>
    <col min="2790" max="3026" width="9" style="19"/>
    <col min="3027" max="3027" width="4" style="19" customWidth="1"/>
    <col min="3028" max="3029" width="15.140625" style="19" customWidth="1"/>
    <col min="3030" max="3030" width="11.28515625" style="19" customWidth="1"/>
    <col min="3031" max="3032" width="15.140625" style="19" customWidth="1"/>
    <col min="3033" max="3036" width="9.85546875" style="19" customWidth="1"/>
    <col min="3037" max="3040" width="12.28515625" style="19" customWidth="1"/>
    <col min="3041" max="3041" width="14.7109375" style="19" customWidth="1"/>
    <col min="3042" max="3042" width="14" style="19" customWidth="1"/>
    <col min="3043" max="3043" width="1.85546875" style="19" customWidth="1"/>
    <col min="3044" max="3044" width="6" style="19" customWidth="1"/>
    <col min="3045" max="3045" width="13.7109375" style="19" customWidth="1"/>
    <col min="3046" max="3282" width="9" style="19"/>
    <col min="3283" max="3283" width="4" style="19" customWidth="1"/>
    <col min="3284" max="3285" width="15.140625" style="19" customWidth="1"/>
    <col min="3286" max="3286" width="11.28515625" style="19" customWidth="1"/>
    <col min="3287" max="3288" width="15.140625" style="19" customWidth="1"/>
    <col min="3289" max="3292" width="9.85546875" style="19" customWidth="1"/>
    <col min="3293" max="3296" width="12.28515625" style="19" customWidth="1"/>
    <col min="3297" max="3297" width="14.7109375" style="19" customWidth="1"/>
    <col min="3298" max="3298" width="14" style="19" customWidth="1"/>
    <col min="3299" max="3299" width="1.85546875" style="19" customWidth="1"/>
    <col min="3300" max="3300" width="6" style="19" customWidth="1"/>
    <col min="3301" max="3301" width="13.7109375" style="19" customWidth="1"/>
    <col min="3302" max="3538" width="9" style="19"/>
    <col min="3539" max="3539" width="4" style="19" customWidth="1"/>
    <col min="3540" max="3541" width="15.140625" style="19" customWidth="1"/>
    <col min="3542" max="3542" width="11.28515625" style="19" customWidth="1"/>
    <col min="3543" max="3544" width="15.140625" style="19" customWidth="1"/>
    <col min="3545" max="3548" width="9.85546875" style="19" customWidth="1"/>
    <col min="3549" max="3552" width="12.28515625" style="19" customWidth="1"/>
    <col min="3553" max="3553" width="14.7109375" style="19" customWidth="1"/>
    <col min="3554" max="3554" width="14" style="19" customWidth="1"/>
    <col min="3555" max="3555" width="1.85546875" style="19" customWidth="1"/>
    <col min="3556" max="3556" width="6" style="19" customWidth="1"/>
    <col min="3557" max="3557" width="13.7109375" style="19" customWidth="1"/>
    <col min="3558" max="3794" width="9" style="19"/>
    <col min="3795" max="3795" width="4" style="19" customWidth="1"/>
    <col min="3796" max="3797" width="15.140625" style="19" customWidth="1"/>
    <col min="3798" max="3798" width="11.28515625" style="19" customWidth="1"/>
    <col min="3799" max="3800" width="15.140625" style="19" customWidth="1"/>
    <col min="3801" max="3804" width="9.85546875" style="19" customWidth="1"/>
    <col min="3805" max="3808" width="12.28515625" style="19" customWidth="1"/>
    <col min="3809" max="3809" width="14.7109375" style="19" customWidth="1"/>
    <col min="3810" max="3810" width="14" style="19" customWidth="1"/>
    <col min="3811" max="3811" width="1.85546875" style="19" customWidth="1"/>
    <col min="3812" max="3812" width="6" style="19" customWidth="1"/>
    <col min="3813" max="3813" width="13.7109375" style="19" customWidth="1"/>
    <col min="3814" max="4050" width="9" style="19"/>
    <col min="4051" max="4051" width="4" style="19" customWidth="1"/>
    <col min="4052" max="4053" width="15.140625" style="19" customWidth="1"/>
    <col min="4054" max="4054" width="11.28515625" style="19" customWidth="1"/>
    <col min="4055" max="4056" width="15.140625" style="19" customWidth="1"/>
    <col min="4057" max="4060" width="9.85546875" style="19" customWidth="1"/>
    <col min="4061" max="4064" width="12.28515625" style="19" customWidth="1"/>
    <col min="4065" max="4065" width="14.7109375" style="19" customWidth="1"/>
    <col min="4066" max="4066" width="14" style="19" customWidth="1"/>
    <col min="4067" max="4067" width="1.85546875" style="19" customWidth="1"/>
    <col min="4068" max="4068" width="6" style="19" customWidth="1"/>
    <col min="4069" max="4069" width="13.7109375" style="19" customWidth="1"/>
    <col min="4070" max="4306" width="9" style="19"/>
    <col min="4307" max="4307" width="4" style="19" customWidth="1"/>
    <col min="4308" max="4309" width="15.140625" style="19" customWidth="1"/>
    <col min="4310" max="4310" width="11.28515625" style="19" customWidth="1"/>
    <col min="4311" max="4312" width="15.140625" style="19" customWidth="1"/>
    <col min="4313" max="4316" width="9.85546875" style="19" customWidth="1"/>
    <col min="4317" max="4320" width="12.28515625" style="19" customWidth="1"/>
    <col min="4321" max="4321" width="14.7109375" style="19" customWidth="1"/>
    <col min="4322" max="4322" width="14" style="19" customWidth="1"/>
    <col min="4323" max="4323" width="1.85546875" style="19" customWidth="1"/>
    <col min="4324" max="4324" width="6" style="19" customWidth="1"/>
    <col min="4325" max="4325" width="13.7109375" style="19" customWidth="1"/>
    <col min="4326" max="4562" width="9" style="19"/>
    <col min="4563" max="4563" width="4" style="19" customWidth="1"/>
    <col min="4564" max="4565" width="15.140625" style="19" customWidth="1"/>
    <col min="4566" max="4566" width="11.28515625" style="19" customWidth="1"/>
    <col min="4567" max="4568" width="15.140625" style="19" customWidth="1"/>
    <col min="4569" max="4572" width="9.85546875" style="19" customWidth="1"/>
    <col min="4573" max="4576" width="12.28515625" style="19" customWidth="1"/>
    <col min="4577" max="4577" width="14.7109375" style="19" customWidth="1"/>
    <col min="4578" max="4578" width="14" style="19" customWidth="1"/>
    <col min="4579" max="4579" width="1.85546875" style="19" customWidth="1"/>
    <col min="4580" max="4580" width="6" style="19" customWidth="1"/>
    <col min="4581" max="4581" width="13.7109375" style="19" customWidth="1"/>
    <col min="4582" max="4818" width="9" style="19"/>
    <col min="4819" max="4819" width="4" style="19" customWidth="1"/>
    <col min="4820" max="4821" width="15.140625" style="19" customWidth="1"/>
    <col min="4822" max="4822" width="11.28515625" style="19" customWidth="1"/>
    <col min="4823" max="4824" width="15.140625" style="19" customWidth="1"/>
    <col min="4825" max="4828" width="9.85546875" style="19" customWidth="1"/>
    <col min="4829" max="4832" width="12.28515625" style="19" customWidth="1"/>
    <col min="4833" max="4833" width="14.7109375" style="19" customWidth="1"/>
    <col min="4834" max="4834" width="14" style="19" customWidth="1"/>
    <col min="4835" max="4835" width="1.85546875" style="19" customWidth="1"/>
    <col min="4836" max="4836" width="6" style="19" customWidth="1"/>
    <col min="4837" max="4837" width="13.7109375" style="19" customWidth="1"/>
    <col min="4838" max="5074" width="9" style="19"/>
    <col min="5075" max="5075" width="4" style="19" customWidth="1"/>
    <col min="5076" max="5077" width="15.140625" style="19" customWidth="1"/>
    <col min="5078" max="5078" width="11.28515625" style="19" customWidth="1"/>
    <col min="5079" max="5080" width="15.140625" style="19" customWidth="1"/>
    <col min="5081" max="5084" width="9.85546875" style="19" customWidth="1"/>
    <col min="5085" max="5088" width="12.28515625" style="19" customWidth="1"/>
    <col min="5089" max="5089" width="14.7109375" style="19" customWidth="1"/>
    <col min="5090" max="5090" width="14" style="19" customWidth="1"/>
    <col min="5091" max="5091" width="1.85546875" style="19" customWidth="1"/>
    <col min="5092" max="5092" width="6" style="19" customWidth="1"/>
    <col min="5093" max="5093" width="13.7109375" style="19" customWidth="1"/>
    <col min="5094" max="5330" width="9" style="19"/>
    <col min="5331" max="5331" width="4" style="19" customWidth="1"/>
    <col min="5332" max="5333" width="15.140625" style="19" customWidth="1"/>
    <col min="5334" max="5334" width="11.28515625" style="19" customWidth="1"/>
    <col min="5335" max="5336" width="15.140625" style="19" customWidth="1"/>
    <col min="5337" max="5340" width="9.85546875" style="19" customWidth="1"/>
    <col min="5341" max="5344" width="12.28515625" style="19" customWidth="1"/>
    <col min="5345" max="5345" width="14.7109375" style="19" customWidth="1"/>
    <col min="5346" max="5346" width="14" style="19" customWidth="1"/>
    <col min="5347" max="5347" width="1.85546875" style="19" customWidth="1"/>
    <col min="5348" max="5348" width="6" style="19" customWidth="1"/>
    <col min="5349" max="5349" width="13.7109375" style="19" customWidth="1"/>
    <col min="5350" max="5586" width="9" style="19"/>
    <col min="5587" max="5587" width="4" style="19" customWidth="1"/>
    <col min="5588" max="5589" width="15.140625" style="19" customWidth="1"/>
    <col min="5590" max="5590" width="11.28515625" style="19" customWidth="1"/>
    <col min="5591" max="5592" width="15.140625" style="19" customWidth="1"/>
    <col min="5593" max="5596" width="9.85546875" style="19" customWidth="1"/>
    <col min="5597" max="5600" width="12.28515625" style="19" customWidth="1"/>
    <col min="5601" max="5601" width="14.7109375" style="19" customWidth="1"/>
    <col min="5602" max="5602" width="14" style="19" customWidth="1"/>
    <col min="5603" max="5603" width="1.85546875" style="19" customWidth="1"/>
    <col min="5604" max="5604" width="6" style="19" customWidth="1"/>
    <col min="5605" max="5605" width="13.7109375" style="19" customWidth="1"/>
    <col min="5606" max="5842" width="9" style="19"/>
    <col min="5843" max="5843" width="4" style="19" customWidth="1"/>
    <col min="5844" max="5845" width="15.140625" style="19" customWidth="1"/>
    <col min="5846" max="5846" width="11.28515625" style="19" customWidth="1"/>
    <col min="5847" max="5848" width="15.140625" style="19" customWidth="1"/>
    <col min="5849" max="5852" width="9.85546875" style="19" customWidth="1"/>
    <col min="5853" max="5856" width="12.28515625" style="19" customWidth="1"/>
    <col min="5857" max="5857" width="14.7109375" style="19" customWidth="1"/>
    <col min="5858" max="5858" width="14" style="19" customWidth="1"/>
    <col min="5859" max="5859" width="1.85546875" style="19" customWidth="1"/>
    <col min="5860" max="5860" width="6" style="19" customWidth="1"/>
    <col min="5861" max="5861" width="13.7109375" style="19" customWidth="1"/>
    <col min="5862" max="6098" width="9" style="19"/>
    <col min="6099" max="6099" width="4" style="19" customWidth="1"/>
    <col min="6100" max="6101" width="15.140625" style="19" customWidth="1"/>
    <col min="6102" max="6102" width="11.28515625" style="19" customWidth="1"/>
    <col min="6103" max="6104" width="15.140625" style="19" customWidth="1"/>
    <col min="6105" max="6108" width="9.85546875" style="19" customWidth="1"/>
    <col min="6109" max="6112" width="12.28515625" style="19" customWidth="1"/>
    <col min="6113" max="6113" width="14.7109375" style="19" customWidth="1"/>
    <col min="6114" max="6114" width="14" style="19" customWidth="1"/>
    <col min="6115" max="6115" width="1.85546875" style="19" customWidth="1"/>
    <col min="6116" max="6116" width="6" style="19" customWidth="1"/>
    <col min="6117" max="6117" width="13.7109375" style="19" customWidth="1"/>
    <col min="6118" max="6354" width="9" style="19"/>
    <col min="6355" max="6355" width="4" style="19" customWidth="1"/>
    <col min="6356" max="6357" width="15.140625" style="19" customWidth="1"/>
    <col min="6358" max="6358" width="11.28515625" style="19" customWidth="1"/>
    <col min="6359" max="6360" width="15.140625" style="19" customWidth="1"/>
    <col min="6361" max="6364" width="9.85546875" style="19" customWidth="1"/>
    <col min="6365" max="6368" width="12.28515625" style="19" customWidth="1"/>
    <col min="6369" max="6369" width="14.7109375" style="19" customWidth="1"/>
    <col min="6370" max="6370" width="14" style="19" customWidth="1"/>
    <col min="6371" max="6371" width="1.85546875" style="19" customWidth="1"/>
    <col min="6372" max="6372" width="6" style="19" customWidth="1"/>
    <col min="6373" max="6373" width="13.7109375" style="19" customWidth="1"/>
    <col min="6374" max="6610" width="9" style="19"/>
    <col min="6611" max="6611" width="4" style="19" customWidth="1"/>
    <col min="6612" max="6613" width="15.140625" style="19" customWidth="1"/>
    <col min="6614" max="6614" width="11.28515625" style="19" customWidth="1"/>
    <col min="6615" max="6616" width="15.140625" style="19" customWidth="1"/>
    <col min="6617" max="6620" width="9.85546875" style="19" customWidth="1"/>
    <col min="6621" max="6624" width="12.28515625" style="19" customWidth="1"/>
    <col min="6625" max="6625" width="14.7109375" style="19" customWidth="1"/>
    <col min="6626" max="6626" width="14" style="19" customWidth="1"/>
    <col min="6627" max="6627" width="1.85546875" style="19" customWidth="1"/>
    <col min="6628" max="6628" width="6" style="19" customWidth="1"/>
    <col min="6629" max="6629" width="13.7109375" style="19" customWidth="1"/>
    <col min="6630" max="6866" width="9" style="19"/>
    <col min="6867" max="6867" width="4" style="19" customWidth="1"/>
    <col min="6868" max="6869" width="15.140625" style="19" customWidth="1"/>
    <col min="6870" max="6870" width="11.28515625" style="19" customWidth="1"/>
    <col min="6871" max="6872" width="15.140625" style="19" customWidth="1"/>
    <col min="6873" max="6876" width="9.85546875" style="19" customWidth="1"/>
    <col min="6877" max="6880" width="12.28515625" style="19" customWidth="1"/>
    <col min="6881" max="6881" width="14.7109375" style="19" customWidth="1"/>
    <col min="6882" max="6882" width="14" style="19" customWidth="1"/>
    <col min="6883" max="6883" width="1.85546875" style="19" customWidth="1"/>
    <col min="6884" max="6884" width="6" style="19" customWidth="1"/>
    <col min="6885" max="6885" width="13.7109375" style="19" customWidth="1"/>
    <col min="6886" max="7122" width="9" style="19"/>
    <col min="7123" max="7123" width="4" style="19" customWidth="1"/>
    <col min="7124" max="7125" width="15.140625" style="19" customWidth="1"/>
    <col min="7126" max="7126" width="11.28515625" style="19" customWidth="1"/>
    <col min="7127" max="7128" width="15.140625" style="19" customWidth="1"/>
    <col min="7129" max="7132" width="9.85546875" style="19" customWidth="1"/>
    <col min="7133" max="7136" width="12.28515625" style="19" customWidth="1"/>
    <col min="7137" max="7137" width="14.7109375" style="19" customWidth="1"/>
    <col min="7138" max="7138" width="14" style="19" customWidth="1"/>
    <col min="7139" max="7139" width="1.85546875" style="19" customWidth="1"/>
    <col min="7140" max="7140" width="6" style="19" customWidth="1"/>
    <col min="7141" max="7141" width="13.7109375" style="19" customWidth="1"/>
    <col min="7142" max="7378" width="9" style="19"/>
    <col min="7379" max="7379" width="4" style="19" customWidth="1"/>
    <col min="7380" max="7381" width="15.140625" style="19" customWidth="1"/>
    <col min="7382" max="7382" width="11.28515625" style="19" customWidth="1"/>
    <col min="7383" max="7384" width="15.140625" style="19" customWidth="1"/>
    <col min="7385" max="7388" width="9.85546875" style="19" customWidth="1"/>
    <col min="7389" max="7392" width="12.28515625" style="19" customWidth="1"/>
    <col min="7393" max="7393" width="14.7109375" style="19" customWidth="1"/>
    <col min="7394" max="7394" width="14" style="19" customWidth="1"/>
    <col min="7395" max="7395" width="1.85546875" style="19" customWidth="1"/>
    <col min="7396" max="7396" width="6" style="19" customWidth="1"/>
    <col min="7397" max="7397" width="13.7109375" style="19" customWidth="1"/>
    <col min="7398" max="7634" width="9" style="19"/>
    <col min="7635" max="7635" width="4" style="19" customWidth="1"/>
    <col min="7636" max="7637" width="15.140625" style="19" customWidth="1"/>
    <col min="7638" max="7638" width="11.28515625" style="19" customWidth="1"/>
    <col min="7639" max="7640" width="15.140625" style="19" customWidth="1"/>
    <col min="7641" max="7644" width="9.85546875" style="19" customWidth="1"/>
    <col min="7645" max="7648" width="12.28515625" style="19" customWidth="1"/>
    <col min="7649" max="7649" width="14.7109375" style="19" customWidth="1"/>
    <col min="7650" max="7650" width="14" style="19" customWidth="1"/>
    <col min="7651" max="7651" width="1.85546875" style="19" customWidth="1"/>
    <col min="7652" max="7652" width="6" style="19" customWidth="1"/>
    <col min="7653" max="7653" width="13.7109375" style="19" customWidth="1"/>
    <col min="7654" max="7890" width="9" style="19"/>
    <col min="7891" max="7891" width="4" style="19" customWidth="1"/>
    <col min="7892" max="7893" width="15.140625" style="19" customWidth="1"/>
    <col min="7894" max="7894" width="11.28515625" style="19" customWidth="1"/>
    <col min="7895" max="7896" width="15.140625" style="19" customWidth="1"/>
    <col min="7897" max="7900" width="9.85546875" style="19" customWidth="1"/>
    <col min="7901" max="7904" width="12.28515625" style="19" customWidth="1"/>
    <col min="7905" max="7905" width="14.7109375" style="19" customWidth="1"/>
    <col min="7906" max="7906" width="14" style="19" customWidth="1"/>
    <col min="7907" max="7907" width="1.85546875" style="19" customWidth="1"/>
    <col min="7908" max="7908" width="6" style="19" customWidth="1"/>
    <col min="7909" max="7909" width="13.7109375" style="19" customWidth="1"/>
    <col min="7910" max="8146" width="9" style="19"/>
    <col min="8147" max="8147" width="4" style="19" customWidth="1"/>
    <col min="8148" max="8149" width="15.140625" style="19" customWidth="1"/>
    <col min="8150" max="8150" width="11.28515625" style="19" customWidth="1"/>
    <col min="8151" max="8152" width="15.140625" style="19" customWidth="1"/>
    <col min="8153" max="8156" width="9.85546875" style="19" customWidth="1"/>
    <col min="8157" max="8160" width="12.28515625" style="19" customWidth="1"/>
    <col min="8161" max="8161" width="14.7109375" style="19" customWidth="1"/>
    <col min="8162" max="8162" width="14" style="19" customWidth="1"/>
    <col min="8163" max="8163" width="1.85546875" style="19" customWidth="1"/>
    <col min="8164" max="8164" width="6" style="19" customWidth="1"/>
    <col min="8165" max="8165" width="13.7109375" style="19" customWidth="1"/>
    <col min="8166" max="8402" width="9" style="19"/>
    <col min="8403" max="8403" width="4" style="19" customWidth="1"/>
    <col min="8404" max="8405" width="15.140625" style="19" customWidth="1"/>
    <col min="8406" max="8406" width="11.28515625" style="19" customWidth="1"/>
    <col min="8407" max="8408" width="15.140625" style="19" customWidth="1"/>
    <col min="8409" max="8412" width="9.85546875" style="19" customWidth="1"/>
    <col min="8413" max="8416" width="12.28515625" style="19" customWidth="1"/>
    <col min="8417" max="8417" width="14.7109375" style="19" customWidth="1"/>
    <col min="8418" max="8418" width="14" style="19" customWidth="1"/>
    <col min="8419" max="8419" width="1.85546875" style="19" customWidth="1"/>
    <col min="8420" max="8420" width="6" style="19" customWidth="1"/>
    <col min="8421" max="8421" width="13.7109375" style="19" customWidth="1"/>
    <col min="8422" max="8658" width="9" style="19"/>
    <col min="8659" max="8659" width="4" style="19" customWidth="1"/>
    <col min="8660" max="8661" width="15.140625" style="19" customWidth="1"/>
    <col min="8662" max="8662" width="11.28515625" style="19" customWidth="1"/>
    <col min="8663" max="8664" width="15.140625" style="19" customWidth="1"/>
    <col min="8665" max="8668" width="9.85546875" style="19" customWidth="1"/>
    <col min="8669" max="8672" width="12.28515625" style="19" customWidth="1"/>
    <col min="8673" max="8673" width="14.7109375" style="19" customWidth="1"/>
    <col min="8674" max="8674" width="14" style="19" customWidth="1"/>
    <col min="8675" max="8675" width="1.85546875" style="19" customWidth="1"/>
    <col min="8676" max="8676" width="6" style="19" customWidth="1"/>
    <col min="8677" max="8677" width="13.7109375" style="19" customWidth="1"/>
    <col min="8678" max="8914" width="9" style="19"/>
    <col min="8915" max="8915" width="4" style="19" customWidth="1"/>
    <col min="8916" max="8917" width="15.140625" style="19" customWidth="1"/>
    <col min="8918" max="8918" width="11.28515625" style="19" customWidth="1"/>
    <col min="8919" max="8920" width="15.140625" style="19" customWidth="1"/>
    <col min="8921" max="8924" width="9.85546875" style="19" customWidth="1"/>
    <col min="8925" max="8928" width="12.28515625" style="19" customWidth="1"/>
    <col min="8929" max="8929" width="14.7109375" style="19" customWidth="1"/>
    <col min="8930" max="8930" width="14" style="19" customWidth="1"/>
    <col min="8931" max="8931" width="1.85546875" style="19" customWidth="1"/>
    <col min="8932" max="8932" width="6" style="19" customWidth="1"/>
    <col min="8933" max="8933" width="13.7109375" style="19" customWidth="1"/>
    <col min="8934" max="9170" width="9" style="19"/>
    <col min="9171" max="9171" width="4" style="19" customWidth="1"/>
    <col min="9172" max="9173" width="15.140625" style="19" customWidth="1"/>
    <col min="9174" max="9174" width="11.28515625" style="19" customWidth="1"/>
    <col min="9175" max="9176" width="15.140625" style="19" customWidth="1"/>
    <col min="9177" max="9180" width="9.85546875" style="19" customWidth="1"/>
    <col min="9181" max="9184" width="12.28515625" style="19" customWidth="1"/>
    <col min="9185" max="9185" width="14.7109375" style="19" customWidth="1"/>
    <col min="9186" max="9186" width="14" style="19" customWidth="1"/>
    <col min="9187" max="9187" width="1.85546875" style="19" customWidth="1"/>
    <col min="9188" max="9188" width="6" style="19" customWidth="1"/>
    <col min="9189" max="9189" width="13.7109375" style="19" customWidth="1"/>
    <col min="9190" max="9426" width="9" style="19"/>
    <col min="9427" max="9427" width="4" style="19" customWidth="1"/>
    <col min="9428" max="9429" width="15.140625" style="19" customWidth="1"/>
    <col min="9430" max="9430" width="11.28515625" style="19" customWidth="1"/>
    <col min="9431" max="9432" width="15.140625" style="19" customWidth="1"/>
    <col min="9433" max="9436" width="9.85546875" style="19" customWidth="1"/>
    <col min="9437" max="9440" width="12.28515625" style="19" customWidth="1"/>
    <col min="9441" max="9441" width="14.7109375" style="19" customWidth="1"/>
    <col min="9442" max="9442" width="14" style="19" customWidth="1"/>
    <col min="9443" max="9443" width="1.85546875" style="19" customWidth="1"/>
    <col min="9444" max="9444" width="6" style="19" customWidth="1"/>
    <col min="9445" max="9445" width="13.7109375" style="19" customWidth="1"/>
    <col min="9446" max="9682" width="9" style="19"/>
    <col min="9683" max="9683" width="4" style="19" customWidth="1"/>
    <col min="9684" max="9685" width="15.140625" style="19" customWidth="1"/>
    <col min="9686" max="9686" width="11.28515625" style="19" customWidth="1"/>
    <col min="9687" max="9688" width="15.140625" style="19" customWidth="1"/>
    <col min="9689" max="9692" width="9.85546875" style="19" customWidth="1"/>
    <col min="9693" max="9696" width="12.28515625" style="19" customWidth="1"/>
    <col min="9697" max="9697" width="14.7109375" style="19" customWidth="1"/>
    <col min="9698" max="9698" width="14" style="19" customWidth="1"/>
    <col min="9699" max="9699" width="1.85546875" style="19" customWidth="1"/>
    <col min="9700" max="9700" width="6" style="19" customWidth="1"/>
    <col min="9701" max="9701" width="13.7109375" style="19" customWidth="1"/>
    <col min="9702" max="9938" width="9" style="19"/>
    <col min="9939" max="9939" width="4" style="19" customWidth="1"/>
    <col min="9940" max="9941" width="15.140625" style="19" customWidth="1"/>
    <col min="9942" max="9942" width="11.28515625" style="19" customWidth="1"/>
    <col min="9943" max="9944" width="15.140625" style="19" customWidth="1"/>
    <col min="9945" max="9948" width="9.85546875" style="19" customWidth="1"/>
    <col min="9949" max="9952" width="12.28515625" style="19" customWidth="1"/>
    <col min="9953" max="9953" width="14.7109375" style="19" customWidth="1"/>
    <col min="9954" max="9954" width="14" style="19" customWidth="1"/>
    <col min="9955" max="9955" width="1.85546875" style="19" customWidth="1"/>
    <col min="9956" max="9956" width="6" style="19" customWidth="1"/>
    <col min="9957" max="9957" width="13.7109375" style="19" customWidth="1"/>
    <col min="9958" max="10194" width="9" style="19"/>
    <col min="10195" max="10195" width="4" style="19" customWidth="1"/>
    <col min="10196" max="10197" width="15.140625" style="19" customWidth="1"/>
    <col min="10198" max="10198" width="11.28515625" style="19" customWidth="1"/>
    <col min="10199" max="10200" width="15.140625" style="19" customWidth="1"/>
    <col min="10201" max="10204" width="9.85546875" style="19" customWidth="1"/>
    <col min="10205" max="10208" width="12.28515625" style="19" customWidth="1"/>
    <col min="10209" max="10209" width="14.7109375" style="19" customWidth="1"/>
    <col min="10210" max="10210" width="14" style="19" customWidth="1"/>
    <col min="10211" max="10211" width="1.85546875" style="19" customWidth="1"/>
    <col min="10212" max="10212" width="6" style="19" customWidth="1"/>
    <col min="10213" max="10213" width="13.7109375" style="19" customWidth="1"/>
    <col min="10214" max="10450" width="9" style="19"/>
    <col min="10451" max="10451" width="4" style="19" customWidth="1"/>
    <col min="10452" max="10453" width="15.140625" style="19" customWidth="1"/>
    <col min="10454" max="10454" width="11.28515625" style="19" customWidth="1"/>
    <col min="10455" max="10456" width="15.140625" style="19" customWidth="1"/>
    <col min="10457" max="10460" width="9.85546875" style="19" customWidth="1"/>
    <col min="10461" max="10464" width="12.28515625" style="19" customWidth="1"/>
    <col min="10465" max="10465" width="14.7109375" style="19" customWidth="1"/>
    <col min="10466" max="10466" width="14" style="19" customWidth="1"/>
    <col min="10467" max="10467" width="1.85546875" style="19" customWidth="1"/>
    <col min="10468" max="10468" width="6" style="19" customWidth="1"/>
    <col min="10469" max="10469" width="13.7109375" style="19" customWidth="1"/>
    <col min="10470" max="10706" width="9" style="19"/>
    <col min="10707" max="10707" width="4" style="19" customWidth="1"/>
    <col min="10708" max="10709" width="15.140625" style="19" customWidth="1"/>
    <col min="10710" max="10710" width="11.28515625" style="19" customWidth="1"/>
    <col min="10711" max="10712" width="15.140625" style="19" customWidth="1"/>
    <col min="10713" max="10716" width="9.85546875" style="19" customWidth="1"/>
    <col min="10717" max="10720" width="12.28515625" style="19" customWidth="1"/>
    <col min="10721" max="10721" width="14.7109375" style="19" customWidth="1"/>
    <col min="10722" max="10722" width="14" style="19" customWidth="1"/>
    <col min="10723" max="10723" width="1.85546875" style="19" customWidth="1"/>
    <col min="10724" max="10724" width="6" style="19" customWidth="1"/>
    <col min="10725" max="10725" width="13.7109375" style="19" customWidth="1"/>
    <col min="10726" max="10962" width="9" style="19"/>
    <col min="10963" max="10963" width="4" style="19" customWidth="1"/>
    <col min="10964" max="10965" width="15.140625" style="19" customWidth="1"/>
    <col min="10966" max="10966" width="11.28515625" style="19" customWidth="1"/>
    <col min="10967" max="10968" width="15.140625" style="19" customWidth="1"/>
    <col min="10969" max="10972" width="9.85546875" style="19" customWidth="1"/>
    <col min="10973" max="10976" width="12.28515625" style="19" customWidth="1"/>
    <col min="10977" max="10977" width="14.7109375" style="19" customWidth="1"/>
    <col min="10978" max="10978" width="14" style="19" customWidth="1"/>
    <col min="10979" max="10979" width="1.85546875" style="19" customWidth="1"/>
    <col min="10980" max="10980" width="6" style="19" customWidth="1"/>
    <col min="10981" max="10981" width="13.7109375" style="19" customWidth="1"/>
    <col min="10982" max="11218" width="9" style="19"/>
    <col min="11219" max="11219" width="4" style="19" customWidth="1"/>
    <col min="11220" max="11221" width="15.140625" style="19" customWidth="1"/>
    <col min="11222" max="11222" width="11.28515625" style="19" customWidth="1"/>
    <col min="11223" max="11224" width="15.140625" style="19" customWidth="1"/>
    <col min="11225" max="11228" width="9.85546875" style="19" customWidth="1"/>
    <col min="11229" max="11232" width="12.28515625" style="19" customWidth="1"/>
    <col min="11233" max="11233" width="14.7109375" style="19" customWidth="1"/>
    <col min="11234" max="11234" width="14" style="19" customWidth="1"/>
    <col min="11235" max="11235" width="1.85546875" style="19" customWidth="1"/>
    <col min="11236" max="11236" width="6" style="19" customWidth="1"/>
    <col min="11237" max="11237" width="13.7109375" style="19" customWidth="1"/>
    <col min="11238" max="11474" width="9" style="19"/>
    <col min="11475" max="11475" width="4" style="19" customWidth="1"/>
    <col min="11476" max="11477" width="15.140625" style="19" customWidth="1"/>
    <col min="11478" max="11478" width="11.28515625" style="19" customWidth="1"/>
    <col min="11479" max="11480" width="15.140625" style="19" customWidth="1"/>
    <col min="11481" max="11484" width="9.85546875" style="19" customWidth="1"/>
    <col min="11485" max="11488" width="12.28515625" style="19" customWidth="1"/>
    <col min="11489" max="11489" width="14.7109375" style="19" customWidth="1"/>
    <col min="11490" max="11490" width="14" style="19" customWidth="1"/>
    <col min="11491" max="11491" width="1.85546875" style="19" customWidth="1"/>
    <col min="11492" max="11492" width="6" style="19" customWidth="1"/>
    <col min="11493" max="11493" width="13.7109375" style="19" customWidth="1"/>
    <col min="11494" max="11730" width="9" style="19"/>
    <col min="11731" max="11731" width="4" style="19" customWidth="1"/>
    <col min="11732" max="11733" width="15.140625" style="19" customWidth="1"/>
    <col min="11734" max="11734" width="11.28515625" style="19" customWidth="1"/>
    <col min="11735" max="11736" width="15.140625" style="19" customWidth="1"/>
    <col min="11737" max="11740" width="9.85546875" style="19" customWidth="1"/>
    <col min="11741" max="11744" width="12.28515625" style="19" customWidth="1"/>
    <col min="11745" max="11745" width="14.7109375" style="19" customWidth="1"/>
    <col min="11746" max="11746" width="14" style="19" customWidth="1"/>
    <col min="11747" max="11747" width="1.85546875" style="19" customWidth="1"/>
    <col min="11748" max="11748" width="6" style="19" customWidth="1"/>
    <col min="11749" max="11749" width="13.7109375" style="19" customWidth="1"/>
    <col min="11750" max="11986" width="9" style="19"/>
    <col min="11987" max="11987" width="4" style="19" customWidth="1"/>
    <col min="11988" max="11989" width="15.140625" style="19" customWidth="1"/>
    <col min="11990" max="11990" width="11.28515625" style="19" customWidth="1"/>
    <col min="11991" max="11992" width="15.140625" style="19" customWidth="1"/>
    <col min="11993" max="11996" width="9.85546875" style="19" customWidth="1"/>
    <col min="11997" max="12000" width="12.28515625" style="19" customWidth="1"/>
    <col min="12001" max="12001" width="14.7109375" style="19" customWidth="1"/>
    <col min="12002" max="12002" width="14" style="19" customWidth="1"/>
    <col min="12003" max="12003" width="1.85546875" style="19" customWidth="1"/>
    <col min="12004" max="12004" width="6" style="19" customWidth="1"/>
    <col min="12005" max="12005" width="13.7109375" style="19" customWidth="1"/>
    <col min="12006" max="12242" width="9" style="19"/>
    <col min="12243" max="12243" width="4" style="19" customWidth="1"/>
    <col min="12244" max="12245" width="15.140625" style="19" customWidth="1"/>
    <col min="12246" max="12246" width="11.28515625" style="19" customWidth="1"/>
    <col min="12247" max="12248" width="15.140625" style="19" customWidth="1"/>
    <col min="12249" max="12252" width="9.85546875" style="19" customWidth="1"/>
    <col min="12253" max="12256" width="12.28515625" style="19" customWidth="1"/>
    <col min="12257" max="12257" width="14.7109375" style="19" customWidth="1"/>
    <col min="12258" max="12258" width="14" style="19" customWidth="1"/>
    <col min="12259" max="12259" width="1.85546875" style="19" customWidth="1"/>
    <col min="12260" max="12260" width="6" style="19" customWidth="1"/>
    <col min="12261" max="12261" width="13.7109375" style="19" customWidth="1"/>
    <col min="12262" max="12498" width="9" style="19"/>
    <col min="12499" max="12499" width="4" style="19" customWidth="1"/>
    <col min="12500" max="12501" width="15.140625" style="19" customWidth="1"/>
    <col min="12502" max="12502" width="11.28515625" style="19" customWidth="1"/>
    <col min="12503" max="12504" width="15.140625" style="19" customWidth="1"/>
    <col min="12505" max="12508" width="9.85546875" style="19" customWidth="1"/>
    <col min="12509" max="12512" width="12.28515625" style="19" customWidth="1"/>
    <col min="12513" max="12513" width="14.7109375" style="19" customWidth="1"/>
    <col min="12514" max="12514" width="14" style="19" customWidth="1"/>
    <col min="12515" max="12515" width="1.85546875" style="19" customWidth="1"/>
    <col min="12516" max="12516" width="6" style="19" customWidth="1"/>
    <col min="12517" max="12517" width="13.7109375" style="19" customWidth="1"/>
    <col min="12518" max="12754" width="9" style="19"/>
    <col min="12755" max="12755" width="4" style="19" customWidth="1"/>
    <col min="12756" max="12757" width="15.140625" style="19" customWidth="1"/>
    <col min="12758" max="12758" width="11.28515625" style="19" customWidth="1"/>
    <col min="12759" max="12760" width="15.140625" style="19" customWidth="1"/>
    <col min="12761" max="12764" width="9.85546875" style="19" customWidth="1"/>
    <col min="12765" max="12768" width="12.28515625" style="19" customWidth="1"/>
    <col min="12769" max="12769" width="14.7109375" style="19" customWidth="1"/>
    <col min="12770" max="12770" width="14" style="19" customWidth="1"/>
    <col min="12771" max="12771" width="1.85546875" style="19" customWidth="1"/>
    <col min="12772" max="12772" width="6" style="19" customWidth="1"/>
    <col min="12773" max="12773" width="13.7109375" style="19" customWidth="1"/>
    <col min="12774" max="13010" width="9" style="19"/>
    <col min="13011" max="13011" width="4" style="19" customWidth="1"/>
    <col min="13012" max="13013" width="15.140625" style="19" customWidth="1"/>
    <col min="13014" max="13014" width="11.28515625" style="19" customWidth="1"/>
    <col min="13015" max="13016" width="15.140625" style="19" customWidth="1"/>
    <col min="13017" max="13020" width="9.85546875" style="19" customWidth="1"/>
    <col min="13021" max="13024" width="12.28515625" style="19" customWidth="1"/>
    <col min="13025" max="13025" width="14.7109375" style="19" customWidth="1"/>
    <col min="13026" max="13026" width="14" style="19" customWidth="1"/>
    <col min="13027" max="13027" width="1.85546875" style="19" customWidth="1"/>
    <col min="13028" max="13028" width="6" style="19" customWidth="1"/>
    <col min="13029" max="13029" width="13.7109375" style="19" customWidth="1"/>
    <col min="13030" max="13266" width="9" style="19"/>
    <col min="13267" max="13267" width="4" style="19" customWidth="1"/>
    <col min="13268" max="13269" width="15.140625" style="19" customWidth="1"/>
    <col min="13270" max="13270" width="11.28515625" style="19" customWidth="1"/>
    <col min="13271" max="13272" width="15.140625" style="19" customWidth="1"/>
    <col min="13273" max="13276" width="9.85546875" style="19" customWidth="1"/>
    <col min="13277" max="13280" width="12.28515625" style="19" customWidth="1"/>
    <col min="13281" max="13281" width="14.7109375" style="19" customWidth="1"/>
    <col min="13282" max="13282" width="14" style="19" customWidth="1"/>
    <col min="13283" max="13283" width="1.85546875" style="19" customWidth="1"/>
    <col min="13284" max="13284" width="6" style="19" customWidth="1"/>
    <col min="13285" max="13285" width="13.7109375" style="19" customWidth="1"/>
    <col min="13286" max="13522" width="9" style="19"/>
    <col min="13523" max="13523" width="4" style="19" customWidth="1"/>
    <col min="13524" max="13525" width="15.140625" style="19" customWidth="1"/>
    <col min="13526" max="13526" width="11.28515625" style="19" customWidth="1"/>
    <col min="13527" max="13528" width="15.140625" style="19" customWidth="1"/>
    <col min="13529" max="13532" width="9.85546875" style="19" customWidth="1"/>
    <col min="13533" max="13536" width="12.28515625" style="19" customWidth="1"/>
    <col min="13537" max="13537" width="14.7109375" style="19" customWidth="1"/>
    <col min="13538" max="13538" width="14" style="19" customWidth="1"/>
    <col min="13539" max="13539" width="1.85546875" style="19" customWidth="1"/>
    <col min="13540" max="13540" width="6" style="19" customWidth="1"/>
    <col min="13541" max="13541" width="13.7109375" style="19" customWidth="1"/>
    <col min="13542" max="13778" width="9" style="19"/>
    <col min="13779" max="13779" width="4" style="19" customWidth="1"/>
    <col min="13780" max="13781" width="15.140625" style="19" customWidth="1"/>
    <col min="13782" max="13782" width="11.28515625" style="19" customWidth="1"/>
    <col min="13783" max="13784" width="15.140625" style="19" customWidth="1"/>
    <col min="13785" max="13788" width="9.85546875" style="19" customWidth="1"/>
    <col min="13789" max="13792" width="12.28515625" style="19" customWidth="1"/>
    <col min="13793" max="13793" width="14.7109375" style="19" customWidth="1"/>
    <col min="13794" max="13794" width="14" style="19" customWidth="1"/>
    <col min="13795" max="13795" width="1.85546875" style="19" customWidth="1"/>
    <col min="13796" max="13796" width="6" style="19" customWidth="1"/>
    <col min="13797" max="13797" width="13.7109375" style="19" customWidth="1"/>
    <col min="13798" max="14034" width="9" style="19"/>
    <col min="14035" max="14035" width="4" style="19" customWidth="1"/>
    <col min="14036" max="14037" width="15.140625" style="19" customWidth="1"/>
    <col min="14038" max="14038" width="11.28515625" style="19" customWidth="1"/>
    <col min="14039" max="14040" width="15.140625" style="19" customWidth="1"/>
    <col min="14041" max="14044" width="9.85546875" style="19" customWidth="1"/>
    <col min="14045" max="14048" width="12.28515625" style="19" customWidth="1"/>
    <col min="14049" max="14049" width="14.7109375" style="19" customWidth="1"/>
    <col min="14050" max="14050" width="14" style="19" customWidth="1"/>
    <col min="14051" max="14051" width="1.85546875" style="19" customWidth="1"/>
    <col min="14052" max="14052" width="6" style="19" customWidth="1"/>
    <col min="14053" max="14053" width="13.7109375" style="19" customWidth="1"/>
    <col min="14054" max="14290" width="9" style="19"/>
    <col min="14291" max="14291" width="4" style="19" customWidth="1"/>
    <col min="14292" max="14293" width="15.140625" style="19" customWidth="1"/>
    <col min="14294" max="14294" width="11.28515625" style="19" customWidth="1"/>
    <col min="14295" max="14296" width="15.140625" style="19" customWidth="1"/>
    <col min="14297" max="14300" width="9.85546875" style="19" customWidth="1"/>
    <col min="14301" max="14304" width="12.28515625" style="19" customWidth="1"/>
    <col min="14305" max="14305" width="14.7109375" style="19" customWidth="1"/>
    <col min="14306" max="14306" width="14" style="19" customWidth="1"/>
    <col min="14307" max="14307" width="1.85546875" style="19" customWidth="1"/>
    <col min="14308" max="14308" width="6" style="19" customWidth="1"/>
    <col min="14309" max="14309" width="13.7109375" style="19" customWidth="1"/>
    <col min="14310" max="14546" width="9" style="19"/>
    <col min="14547" max="14547" width="4" style="19" customWidth="1"/>
    <col min="14548" max="14549" width="15.140625" style="19" customWidth="1"/>
    <col min="14550" max="14550" width="11.28515625" style="19" customWidth="1"/>
    <col min="14551" max="14552" width="15.140625" style="19" customWidth="1"/>
    <col min="14553" max="14556" width="9.85546875" style="19" customWidth="1"/>
    <col min="14557" max="14560" width="12.28515625" style="19" customWidth="1"/>
    <col min="14561" max="14561" width="14.7109375" style="19" customWidth="1"/>
    <col min="14562" max="14562" width="14" style="19" customWidth="1"/>
    <col min="14563" max="14563" width="1.85546875" style="19" customWidth="1"/>
    <col min="14564" max="14564" width="6" style="19" customWidth="1"/>
    <col min="14565" max="14565" width="13.7109375" style="19" customWidth="1"/>
    <col min="14566" max="14802" width="9" style="19"/>
    <col min="14803" max="14803" width="4" style="19" customWidth="1"/>
    <col min="14804" max="14805" width="15.140625" style="19" customWidth="1"/>
    <col min="14806" max="14806" width="11.28515625" style="19" customWidth="1"/>
    <col min="14807" max="14808" width="15.140625" style="19" customWidth="1"/>
    <col min="14809" max="14812" width="9.85546875" style="19" customWidth="1"/>
    <col min="14813" max="14816" width="12.28515625" style="19" customWidth="1"/>
    <col min="14817" max="14817" width="14.7109375" style="19" customWidth="1"/>
    <col min="14818" max="14818" width="14" style="19" customWidth="1"/>
    <col min="14819" max="14819" width="1.85546875" style="19" customWidth="1"/>
    <col min="14820" max="14820" width="6" style="19" customWidth="1"/>
    <col min="14821" max="14821" width="13.7109375" style="19" customWidth="1"/>
    <col min="14822" max="15058" width="9" style="19"/>
    <col min="15059" max="15059" width="4" style="19" customWidth="1"/>
    <col min="15060" max="15061" width="15.140625" style="19" customWidth="1"/>
    <col min="15062" max="15062" width="11.28515625" style="19" customWidth="1"/>
    <col min="15063" max="15064" width="15.140625" style="19" customWidth="1"/>
    <col min="15065" max="15068" width="9.85546875" style="19" customWidth="1"/>
    <col min="15069" max="15072" width="12.28515625" style="19" customWidth="1"/>
    <col min="15073" max="15073" width="14.7109375" style="19" customWidth="1"/>
    <col min="15074" max="15074" width="14" style="19" customWidth="1"/>
    <col min="15075" max="15075" width="1.85546875" style="19" customWidth="1"/>
    <col min="15076" max="15076" width="6" style="19" customWidth="1"/>
    <col min="15077" max="15077" width="13.7109375" style="19" customWidth="1"/>
    <col min="15078" max="15314" width="9" style="19"/>
    <col min="15315" max="15315" width="4" style="19" customWidth="1"/>
    <col min="15316" max="15317" width="15.140625" style="19" customWidth="1"/>
    <col min="15318" max="15318" width="11.28515625" style="19" customWidth="1"/>
    <col min="15319" max="15320" width="15.140625" style="19" customWidth="1"/>
    <col min="15321" max="15324" width="9.85546875" style="19" customWidth="1"/>
    <col min="15325" max="15328" width="12.28515625" style="19" customWidth="1"/>
    <col min="15329" max="15329" width="14.7109375" style="19" customWidth="1"/>
    <col min="15330" max="15330" width="14" style="19" customWidth="1"/>
    <col min="15331" max="15331" width="1.85546875" style="19" customWidth="1"/>
    <col min="15332" max="15332" width="6" style="19" customWidth="1"/>
    <col min="15333" max="15333" width="13.7109375" style="19" customWidth="1"/>
    <col min="15334" max="15570" width="9" style="19"/>
    <col min="15571" max="15571" width="4" style="19" customWidth="1"/>
    <col min="15572" max="15573" width="15.140625" style="19" customWidth="1"/>
    <col min="15574" max="15574" width="11.28515625" style="19" customWidth="1"/>
    <col min="15575" max="15576" width="15.140625" style="19" customWidth="1"/>
    <col min="15577" max="15580" width="9.85546875" style="19" customWidth="1"/>
    <col min="15581" max="15584" width="12.28515625" style="19" customWidth="1"/>
    <col min="15585" max="15585" width="14.7109375" style="19" customWidth="1"/>
    <col min="15586" max="15586" width="14" style="19" customWidth="1"/>
    <col min="15587" max="15587" width="1.85546875" style="19" customWidth="1"/>
    <col min="15588" max="15588" width="6" style="19" customWidth="1"/>
    <col min="15589" max="15589" width="13.7109375" style="19" customWidth="1"/>
    <col min="15590" max="15826" width="9" style="19"/>
    <col min="15827" max="15827" width="4" style="19" customWidth="1"/>
    <col min="15828" max="15829" width="15.140625" style="19" customWidth="1"/>
    <col min="15830" max="15830" width="11.28515625" style="19" customWidth="1"/>
    <col min="15831" max="15832" width="15.140625" style="19" customWidth="1"/>
    <col min="15833" max="15836" width="9.85546875" style="19" customWidth="1"/>
    <col min="15837" max="15840" width="12.28515625" style="19" customWidth="1"/>
    <col min="15841" max="15841" width="14.7109375" style="19" customWidth="1"/>
    <col min="15842" max="15842" width="14" style="19" customWidth="1"/>
    <col min="15843" max="15843" width="1.85546875" style="19" customWidth="1"/>
    <col min="15844" max="15844" width="6" style="19" customWidth="1"/>
    <col min="15845" max="15845" width="13.7109375" style="19" customWidth="1"/>
    <col min="15846" max="16082" width="9" style="19"/>
    <col min="16083" max="16083" width="4" style="19" customWidth="1"/>
    <col min="16084" max="16085" width="15.140625" style="19" customWidth="1"/>
    <col min="16086" max="16086" width="11.28515625" style="19" customWidth="1"/>
    <col min="16087" max="16088" width="15.140625" style="19" customWidth="1"/>
    <col min="16089" max="16092" width="9.85546875" style="19" customWidth="1"/>
    <col min="16093" max="16096" width="12.28515625" style="19" customWidth="1"/>
    <col min="16097" max="16097" width="14.7109375" style="19" customWidth="1"/>
    <col min="16098" max="16098" width="14" style="19" customWidth="1"/>
    <col min="16099" max="16099" width="1.85546875" style="19" customWidth="1"/>
    <col min="16100" max="16100" width="6" style="19" customWidth="1"/>
    <col min="16101" max="16101" width="13.7109375" style="19" customWidth="1"/>
    <col min="16102" max="16384" width="9" style="19"/>
  </cols>
  <sheetData>
    <row r="1" spans="1:18" ht="20.25" customHeight="1" x14ac:dyDescent="0.2">
      <c r="A1" s="71" t="s">
        <v>47</v>
      </c>
      <c r="B1" s="72"/>
      <c r="C1" s="72"/>
      <c r="D1" s="72"/>
      <c r="E1" s="72"/>
      <c r="F1" s="72"/>
      <c r="G1" s="72"/>
      <c r="H1" s="72"/>
      <c r="I1" s="72"/>
      <c r="J1" s="73"/>
    </row>
    <row r="2" spans="1:18" s="12" customFormat="1" ht="54" customHeight="1" x14ac:dyDescent="0.25">
      <c r="A2" s="20" t="s">
        <v>48</v>
      </c>
      <c r="B2" s="21" t="s">
        <v>0</v>
      </c>
      <c r="C2" s="22" t="s">
        <v>1</v>
      </c>
      <c r="D2" s="21" t="s">
        <v>2</v>
      </c>
      <c r="E2" s="23" t="s">
        <v>42</v>
      </c>
      <c r="F2" s="23" t="s">
        <v>29</v>
      </c>
      <c r="G2" s="23" t="s">
        <v>3</v>
      </c>
      <c r="H2" s="23" t="s">
        <v>41</v>
      </c>
      <c r="I2" s="23" t="s">
        <v>44</v>
      </c>
      <c r="J2" s="27" t="s">
        <v>4</v>
      </c>
    </row>
    <row r="3" spans="1:18" s="13" customFormat="1" ht="21.75" customHeight="1" x14ac:dyDescent="0.2">
      <c r="A3" s="29">
        <v>1</v>
      </c>
      <c r="B3" s="30">
        <v>4024</v>
      </c>
      <c r="C3" s="24">
        <v>4755</v>
      </c>
      <c r="D3" s="24">
        <v>4712</v>
      </c>
      <c r="E3" s="24">
        <v>6506</v>
      </c>
      <c r="F3" s="24">
        <v>11384</v>
      </c>
      <c r="G3" s="24">
        <v>2987</v>
      </c>
      <c r="H3" s="24">
        <v>7516</v>
      </c>
      <c r="I3" s="24">
        <v>0</v>
      </c>
      <c r="J3" s="28">
        <f>SUM(B3:I3)</f>
        <v>41884</v>
      </c>
    </row>
    <row r="4" spans="1:18" s="13" customFormat="1" ht="21.75" customHeight="1" x14ac:dyDescent="0.2">
      <c r="A4" s="29">
        <v>2</v>
      </c>
      <c r="B4" s="30">
        <v>3700</v>
      </c>
      <c r="C4" s="24">
        <v>4849</v>
      </c>
      <c r="D4" s="24">
        <v>4639</v>
      </c>
      <c r="E4" s="24">
        <v>6389</v>
      </c>
      <c r="F4" s="24">
        <v>11268</v>
      </c>
      <c r="G4" s="24">
        <v>2850</v>
      </c>
      <c r="H4" s="24">
        <v>0</v>
      </c>
      <c r="I4" s="24">
        <v>1198</v>
      </c>
      <c r="J4" s="28">
        <f t="shared" ref="J4:J33" si="0">SUM(B4:I4)</f>
        <v>34893</v>
      </c>
    </row>
    <row r="5" spans="1:18" s="13" customFormat="1" ht="21.75" customHeight="1" x14ac:dyDescent="0.2">
      <c r="A5" s="29">
        <v>3</v>
      </c>
      <c r="B5" s="30">
        <v>3689</v>
      </c>
      <c r="C5" s="38">
        <v>4714</v>
      </c>
      <c r="D5" s="24">
        <v>4532</v>
      </c>
      <c r="E5" s="24">
        <v>6544</v>
      </c>
      <c r="F5" s="24">
        <v>11443</v>
      </c>
      <c r="G5" s="24">
        <v>2811</v>
      </c>
      <c r="H5" s="24">
        <v>20643</v>
      </c>
      <c r="I5" s="24">
        <v>1197</v>
      </c>
      <c r="J5" s="28">
        <f t="shared" si="0"/>
        <v>55573</v>
      </c>
    </row>
    <row r="6" spans="1:18" s="13" customFormat="1" ht="21.75" customHeight="1" x14ac:dyDescent="0.2">
      <c r="A6" s="29">
        <v>4</v>
      </c>
      <c r="B6" s="30">
        <v>3161</v>
      </c>
      <c r="C6" s="24">
        <v>5131</v>
      </c>
      <c r="D6" s="38">
        <v>4623</v>
      </c>
      <c r="E6" s="24">
        <v>6486</v>
      </c>
      <c r="F6" s="24">
        <v>11390</v>
      </c>
      <c r="G6" s="24">
        <v>2825</v>
      </c>
      <c r="H6" s="24">
        <v>4991</v>
      </c>
      <c r="I6" s="24">
        <v>0</v>
      </c>
      <c r="J6" s="28">
        <f t="shared" si="0"/>
        <v>38607</v>
      </c>
      <c r="M6" s="13" t="s">
        <v>39</v>
      </c>
    </row>
    <row r="7" spans="1:18" s="13" customFormat="1" ht="21.75" customHeight="1" x14ac:dyDescent="0.2">
      <c r="A7" s="29">
        <v>5</v>
      </c>
      <c r="B7" s="30">
        <v>3123</v>
      </c>
      <c r="C7" s="24">
        <v>5063</v>
      </c>
      <c r="D7" s="24">
        <v>4502</v>
      </c>
      <c r="E7" s="24">
        <v>6350</v>
      </c>
      <c r="F7" s="24">
        <v>11016</v>
      </c>
      <c r="G7" s="24">
        <v>2831</v>
      </c>
      <c r="H7" s="24">
        <v>5069</v>
      </c>
      <c r="I7" s="24">
        <v>0</v>
      </c>
      <c r="J7" s="28">
        <f t="shared" si="0"/>
        <v>37954</v>
      </c>
    </row>
    <row r="8" spans="1:18" s="13" customFormat="1" ht="21.75" customHeight="1" x14ac:dyDescent="0.2">
      <c r="A8" s="29">
        <v>6</v>
      </c>
      <c r="B8" s="30">
        <v>3017</v>
      </c>
      <c r="C8" s="38">
        <v>5192</v>
      </c>
      <c r="D8" s="57">
        <v>4608</v>
      </c>
      <c r="E8" s="24">
        <v>6486</v>
      </c>
      <c r="F8" s="24">
        <v>10910</v>
      </c>
      <c r="G8" s="24">
        <v>2839</v>
      </c>
      <c r="H8" s="24">
        <v>15841</v>
      </c>
      <c r="I8" s="24">
        <v>0</v>
      </c>
      <c r="J8" s="28">
        <f t="shared" si="0"/>
        <v>48893</v>
      </c>
    </row>
    <row r="9" spans="1:18" s="13" customFormat="1" ht="21.75" customHeight="1" x14ac:dyDescent="0.2">
      <c r="A9" s="29">
        <v>7</v>
      </c>
      <c r="B9" s="30">
        <v>3015</v>
      </c>
      <c r="C9" s="24">
        <v>4931</v>
      </c>
      <c r="D9" s="24">
        <v>4586</v>
      </c>
      <c r="E9" s="24">
        <v>6272</v>
      </c>
      <c r="F9" s="24">
        <v>11147</v>
      </c>
      <c r="G9" s="24">
        <v>2797</v>
      </c>
      <c r="H9" s="24">
        <v>5049</v>
      </c>
      <c r="I9" s="24">
        <v>539</v>
      </c>
      <c r="J9" s="28">
        <f t="shared" si="0"/>
        <v>38336</v>
      </c>
      <c r="R9" s="50"/>
    </row>
    <row r="10" spans="1:18" s="13" customFormat="1" ht="21.75" customHeight="1" x14ac:dyDescent="0.2">
      <c r="A10" s="29">
        <v>8</v>
      </c>
      <c r="B10" s="30">
        <v>2977</v>
      </c>
      <c r="C10" s="24">
        <v>5167</v>
      </c>
      <c r="D10" s="24">
        <v>4593</v>
      </c>
      <c r="E10" s="24">
        <v>6583</v>
      </c>
      <c r="F10" s="24">
        <v>11053</v>
      </c>
      <c r="G10" s="24">
        <v>2871</v>
      </c>
      <c r="H10" s="24">
        <v>5088</v>
      </c>
      <c r="I10" s="24">
        <v>0</v>
      </c>
      <c r="J10" s="28">
        <f t="shared" si="0"/>
        <v>38332</v>
      </c>
    </row>
    <row r="11" spans="1:18" s="13" customFormat="1" ht="21.75" customHeight="1" x14ac:dyDescent="0.2">
      <c r="A11" s="29">
        <v>9</v>
      </c>
      <c r="B11" s="30">
        <v>3100</v>
      </c>
      <c r="C11" s="24">
        <v>5257</v>
      </c>
      <c r="D11" s="24">
        <v>4558</v>
      </c>
      <c r="E11" s="24">
        <v>6292</v>
      </c>
      <c r="F11" s="24">
        <v>10947</v>
      </c>
      <c r="G11" s="24">
        <v>2861</v>
      </c>
      <c r="H11" s="24">
        <v>5030</v>
      </c>
      <c r="I11" s="24">
        <v>0</v>
      </c>
      <c r="J11" s="28">
        <f t="shared" si="0"/>
        <v>38045</v>
      </c>
    </row>
    <row r="12" spans="1:18" s="13" customFormat="1" ht="21.75" customHeight="1" x14ac:dyDescent="0.2">
      <c r="A12" s="29">
        <v>10</v>
      </c>
      <c r="B12" s="39">
        <v>3023</v>
      </c>
      <c r="C12" s="24">
        <v>5274</v>
      </c>
      <c r="D12" s="24">
        <v>4536</v>
      </c>
      <c r="E12" s="24">
        <v>6408</v>
      </c>
      <c r="F12" s="24">
        <v>11147</v>
      </c>
      <c r="G12" s="24">
        <v>2893</v>
      </c>
      <c r="H12" s="24">
        <v>5069</v>
      </c>
      <c r="I12" s="24">
        <v>0</v>
      </c>
      <c r="J12" s="28">
        <f t="shared" si="0"/>
        <v>38350</v>
      </c>
    </row>
    <row r="13" spans="1:18" s="13" customFormat="1" ht="21.75" customHeight="1" x14ac:dyDescent="0.2">
      <c r="A13" s="29">
        <v>11</v>
      </c>
      <c r="B13" s="39">
        <v>3032</v>
      </c>
      <c r="C13" s="24">
        <v>5395</v>
      </c>
      <c r="D13" s="24">
        <v>4514</v>
      </c>
      <c r="E13" s="24">
        <v>6389</v>
      </c>
      <c r="F13" s="24">
        <v>11378</v>
      </c>
      <c r="G13" s="24">
        <v>2935</v>
      </c>
      <c r="H13" s="24">
        <v>5049</v>
      </c>
      <c r="I13" s="24">
        <v>0</v>
      </c>
      <c r="J13" s="28">
        <f t="shared" si="0"/>
        <v>38692</v>
      </c>
    </row>
    <row r="14" spans="1:18" s="13" customFormat="1" ht="21.75" customHeight="1" x14ac:dyDescent="0.2">
      <c r="A14" s="29">
        <v>12</v>
      </c>
      <c r="B14" s="39">
        <v>3113</v>
      </c>
      <c r="C14" s="58">
        <v>5140</v>
      </c>
      <c r="D14" s="24">
        <v>4537</v>
      </c>
      <c r="E14" s="24">
        <v>6409</v>
      </c>
      <c r="F14" s="24">
        <v>11002</v>
      </c>
      <c r="G14" s="24">
        <v>2922</v>
      </c>
      <c r="H14" s="24">
        <v>4991</v>
      </c>
      <c r="I14" s="24">
        <v>0</v>
      </c>
      <c r="J14" s="28">
        <f t="shared" si="0"/>
        <v>38114</v>
      </c>
    </row>
    <row r="15" spans="1:18" s="13" customFormat="1" ht="21.75" customHeight="1" x14ac:dyDescent="0.2">
      <c r="A15" s="29">
        <v>13</v>
      </c>
      <c r="B15" s="39">
        <v>2926</v>
      </c>
      <c r="C15" s="24">
        <v>5366</v>
      </c>
      <c r="D15" s="24">
        <v>4534</v>
      </c>
      <c r="E15" s="24">
        <v>6250</v>
      </c>
      <c r="F15" s="24">
        <v>10873</v>
      </c>
      <c r="G15" s="24">
        <v>2876</v>
      </c>
      <c r="H15" s="24">
        <v>5030</v>
      </c>
      <c r="I15" s="24">
        <v>0</v>
      </c>
      <c r="J15" s="28">
        <f t="shared" si="0"/>
        <v>37855</v>
      </c>
    </row>
    <row r="16" spans="1:18" s="13" customFormat="1" ht="21.75" customHeight="1" x14ac:dyDescent="0.2">
      <c r="A16" s="29">
        <v>14</v>
      </c>
      <c r="B16" s="30">
        <v>3271</v>
      </c>
      <c r="C16" s="24">
        <v>5408</v>
      </c>
      <c r="D16" s="24">
        <v>4468</v>
      </c>
      <c r="E16" s="38">
        <v>6428</v>
      </c>
      <c r="F16" s="24">
        <v>11078</v>
      </c>
      <c r="G16" s="24">
        <v>2963</v>
      </c>
      <c r="H16" s="24">
        <v>5088</v>
      </c>
      <c r="I16" s="24">
        <v>0</v>
      </c>
      <c r="J16" s="28">
        <f t="shared" si="0"/>
        <v>38704</v>
      </c>
    </row>
    <row r="17" spans="1:10" s="13" customFormat="1" ht="21.75" customHeight="1" x14ac:dyDescent="0.2">
      <c r="A17" s="29">
        <v>15</v>
      </c>
      <c r="B17" s="30">
        <v>2983</v>
      </c>
      <c r="C17" s="24">
        <v>5341</v>
      </c>
      <c r="D17" s="24">
        <v>4426</v>
      </c>
      <c r="E17" s="24">
        <v>6330</v>
      </c>
      <c r="F17" s="24">
        <v>10698</v>
      </c>
      <c r="G17" s="24">
        <v>2935</v>
      </c>
      <c r="H17" s="24">
        <v>5069</v>
      </c>
      <c r="I17" s="24">
        <v>0</v>
      </c>
      <c r="J17" s="28">
        <f t="shared" si="0"/>
        <v>37782</v>
      </c>
    </row>
    <row r="18" spans="1:10" s="13" customFormat="1" ht="21.75" customHeight="1" x14ac:dyDescent="0.2">
      <c r="A18" s="29">
        <v>16</v>
      </c>
      <c r="B18" s="30">
        <v>3207</v>
      </c>
      <c r="C18" s="24">
        <v>5335</v>
      </c>
      <c r="D18" s="38">
        <v>4432</v>
      </c>
      <c r="E18" s="24">
        <v>6389</v>
      </c>
      <c r="F18" s="24">
        <v>10437</v>
      </c>
      <c r="G18" s="24">
        <v>2943</v>
      </c>
      <c r="H18" s="24">
        <v>5127</v>
      </c>
      <c r="I18" s="24">
        <v>0</v>
      </c>
      <c r="J18" s="28">
        <f t="shared" si="0"/>
        <v>37870</v>
      </c>
    </row>
    <row r="19" spans="1:10" s="13" customFormat="1" ht="21.75" customHeight="1" x14ac:dyDescent="0.2">
      <c r="A19" s="29">
        <v>17</v>
      </c>
      <c r="B19" s="30">
        <v>3005</v>
      </c>
      <c r="C19" s="24">
        <v>5149</v>
      </c>
      <c r="D19" s="24">
        <v>4238</v>
      </c>
      <c r="E19" s="24">
        <v>6292</v>
      </c>
      <c r="F19" s="24">
        <v>10643</v>
      </c>
      <c r="G19" s="24">
        <v>2893</v>
      </c>
      <c r="H19" s="24">
        <v>5069</v>
      </c>
      <c r="I19" s="24">
        <v>0</v>
      </c>
      <c r="J19" s="28">
        <f t="shared" si="0"/>
        <v>37289</v>
      </c>
    </row>
    <row r="20" spans="1:10" s="13" customFormat="1" ht="21.75" customHeight="1" x14ac:dyDescent="0.2">
      <c r="A20" s="29">
        <v>18</v>
      </c>
      <c r="B20" s="30">
        <v>3130</v>
      </c>
      <c r="C20" s="24">
        <v>4982</v>
      </c>
      <c r="D20" s="24">
        <v>4076</v>
      </c>
      <c r="E20" s="24">
        <v>6544</v>
      </c>
      <c r="F20" s="24">
        <v>10645</v>
      </c>
      <c r="G20" s="24">
        <v>2891</v>
      </c>
      <c r="H20" s="24">
        <v>15647</v>
      </c>
      <c r="I20" s="24">
        <v>0</v>
      </c>
      <c r="J20" s="28">
        <f t="shared" si="0"/>
        <v>47915</v>
      </c>
    </row>
    <row r="21" spans="1:10" s="13" customFormat="1" ht="21.75" customHeight="1" x14ac:dyDescent="0.2">
      <c r="A21" s="29">
        <v>19</v>
      </c>
      <c r="B21" s="30">
        <v>3113</v>
      </c>
      <c r="C21" s="24">
        <v>5095</v>
      </c>
      <c r="D21" s="24">
        <v>4219</v>
      </c>
      <c r="E21" s="24">
        <v>6311</v>
      </c>
      <c r="F21" s="24">
        <v>10963</v>
      </c>
      <c r="G21" s="24">
        <v>2892</v>
      </c>
      <c r="H21" s="24">
        <v>9050</v>
      </c>
      <c r="I21" s="24">
        <v>0</v>
      </c>
      <c r="J21" s="28">
        <f t="shared" si="0"/>
        <v>41643</v>
      </c>
    </row>
    <row r="22" spans="1:10" s="13" customFormat="1" ht="21.75" customHeight="1" x14ac:dyDescent="0.2">
      <c r="A22" s="29">
        <v>20</v>
      </c>
      <c r="B22" s="30">
        <v>3108</v>
      </c>
      <c r="C22" s="24">
        <v>5313</v>
      </c>
      <c r="D22" s="38">
        <v>4242</v>
      </c>
      <c r="E22" s="24">
        <v>6409</v>
      </c>
      <c r="F22" s="24">
        <v>10135</v>
      </c>
      <c r="G22" s="24">
        <v>2838</v>
      </c>
      <c r="H22" s="24">
        <v>21819</v>
      </c>
      <c r="I22" s="24">
        <v>0</v>
      </c>
      <c r="J22" s="28">
        <f t="shared" si="0"/>
        <v>53864</v>
      </c>
    </row>
    <row r="23" spans="1:10" s="13" customFormat="1" ht="21.75" customHeight="1" x14ac:dyDescent="0.2">
      <c r="A23" s="29">
        <v>21</v>
      </c>
      <c r="B23" s="30">
        <v>3058</v>
      </c>
      <c r="C23" s="24">
        <v>5501</v>
      </c>
      <c r="D23" s="24">
        <v>4172</v>
      </c>
      <c r="E23" s="56">
        <v>6312</v>
      </c>
      <c r="F23" s="24">
        <v>10456</v>
      </c>
      <c r="G23" s="24">
        <v>2887</v>
      </c>
      <c r="H23" s="24">
        <v>15692</v>
      </c>
      <c r="I23" s="24">
        <v>0</v>
      </c>
      <c r="J23" s="28">
        <f t="shared" si="0"/>
        <v>48078</v>
      </c>
    </row>
    <row r="24" spans="1:10" s="13" customFormat="1" ht="21.75" customHeight="1" x14ac:dyDescent="0.2">
      <c r="A24" s="29">
        <v>22</v>
      </c>
      <c r="B24" s="30">
        <v>3041</v>
      </c>
      <c r="C24" s="24">
        <v>5506</v>
      </c>
      <c r="D24" s="24">
        <v>4044</v>
      </c>
      <c r="E24" s="24">
        <v>6641</v>
      </c>
      <c r="F24" s="24">
        <v>10256</v>
      </c>
      <c r="G24" s="24">
        <v>2853</v>
      </c>
      <c r="H24" s="24">
        <v>5088</v>
      </c>
      <c r="I24" s="24">
        <v>0</v>
      </c>
      <c r="J24" s="28">
        <f t="shared" si="0"/>
        <v>37429</v>
      </c>
    </row>
    <row r="25" spans="1:10" s="13" customFormat="1" ht="21.75" customHeight="1" x14ac:dyDescent="0.2">
      <c r="A25" s="29">
        <v>23</v>
      </c>
      <c r="B25" s="30">
        <v>3063</v>
      </c>
      <c r="C25" s="24">
        <v>5650</v>
      </c>
      <c r="D25" s="24">
        <v>4154</v>
      </c>
      <c r="E25" s="24">
        <v>6175</v>
      </c>
      <c r="F25" s="38">
        <v>10373</v>
      </c>
      <c r="G25" s="24">
        <v>2852</v>
      </c>
      <c r="H25" s="24">
        <v>5495</v>
      </c>
      <c r="I25" s="24">
        <v>0</v>
      </c>
      <c r="J25" s="28">
        <f t="shared" si="0"/>
        <v>37762</v>
      </c>
    </row>
    <row r="26" spans="1:10" s="13" customFormat="1" ht="21.75" customHeight="1" x14ac:dyDescent="0.2">
      <c r="A26" s="29">
        <v>24</v>
      </c>
      <c r="B26" s="30">
        <v>3015</v>
      </c>
      <c r="C26" s="24">
        <v>6018</v>
      </c>
      <c r="D26" s="24">
        <v>4161</v>
      </c>
      <c r="E26" s="24">
        <v>6424</v>
      </c>
      <c r="F26" s="24">
        <v>10358</v>
      </c>
      <c r="G26" s="24">
        <v>2925</v>
      </c>
      <c r="H26" s="24">
        <v>14740</v>
      </c>
      <c r="I26" s="24">
        <v>0</v>
      </c>
      <c r="J26" s="28">
        <f t="shared" si="0"/>
        <v>47641</v>
      </c>
    </row>
    <row r="27" spans="1:10" s="13" customFormat="1" ht="21.75" customHeight="1" x14ac:dyDescent="0.2">
      <c r="A27" s="29">
        <v>25</v>
      </c>
      <c r="B27" s="30">
        <v>3097</v>
      </c>
      <c r="C27" s="24">
        <v>6178</v>
      </c>
      <c r="D27" s="24">
        <v>4142</v>
      </c>
      <c r="E27" s="24">
        <v>6237</v>
      </c>
      <c r="F27" s="24">
        <v>10469</v>
      </c>
      <c r="G27" s="24">
        <v>2873</v>
      </c>
      <c r="H27" s="56">
        <v>15743</v>
      </c>
      <c r="I27" s="24">
        <v>0</v>
      </c>
      <c r="J27" s="28">
        <f t="shared" si="0"/>
        <v>48739</v>
      </c>
    </row>
    <row r="28" spans="1:10" s="13" customFormat="1" ht="21.75" customHeight="1" x14ac:dyDescent="0.2">
      <c r="A28" s="29">
        <v>26</v>
      </c>
      <c r="B28" s="30">
        <v>3070</v>
      </c>
      <c r="C28" s="24">
        <v>6091</v>
      </c>
      <c r="D28" s="24">
        <v>4365</v>
      </c>
      <c r="E28" s="24">
        <v>6366</v>
      </c>
      <c r="F28" s="24">
        <v>10670</v>
      </c>
      <c r="G28" s="24">
        <v>2943</v>
      </c>
      <c r="H28" s="56">
        <v>10933</v>
      </c>
      <c r="I28" s="24">
        <v>0</v>
      </c>
      <c r="J28" s="28">
        <f t="shared" si="0"/>
        <v>44438</v>
      </c>
    </row>
    <row r="29" spans="1:10" s="13" customFormat="1" ht="21.75" customHeight="1" x14ac:dyDescent="0.2">
      <c r="A29" s="29">
        <v>27</v>
      </c>
      <c r="B29" s="30">
        <v>3055</v>
      </c>
      <c r="C29" s="24">
        <v>6059</v>
      </c>
      <c r="D29" s="24">
        <v>4350</v>
      </c>
      <c r="E29" s="24">
        <v>6145</v>
      </c>
      <c r="F29" s="24">
        <v>10442</v>
      </c>
      <c r="G29" s="30">
        <v>2861</v>
      </c>
      <c r="H29" s="30">
        <v>0</v>
      </c>
      <c r="I29" s="30">
        <v>0</v>
      </c>
      <c r="J29" s="28">
        <f t="shared" si="0"/>
        <v>32912</v>
      </c>
    </row>
    <row r="30" spans="1:10" s="13" customFormat="1" ht="21.75" customHeight="1" x14ac:dyDescent="0.2">
      <c r="A30" s="29">
        <v>28</v>
      </c>
      <c r="B30" s="30">
        <v>3097</v>
      </c>
      <c r="C30" s="38">
        <v>6065</v>
      </c>
      <c r="D30" s="24">
        <v>4400</v>
      </c>
      <c r="E30" s="24">
        <v>6498</v>
      </c>
      <c r="F30" s="24">
        <v>10575</v>
      </c>
      <c r="G30" s="30">
        <v>2941</v>
      </c>
      <c r="H30" s="30">
        <v>6292</v>
      </c>
      <c r="I30" s="30">
        <v>0</v>
      </c>
      <c r="J30" s="28">
        <f t="shared" si="0"/>
        <v>39868</v>
      </c>
    </row>
    <row r="31" spans="1:10" s="13" customFormat="1" ht="21.75" customHeight="1" x14ac:dyDescent="0.2">
      <c r="A31" s="29">
        <v>29</v>
      </c>
      <c r="B31" s="30">
        <v>3154</v>
      </c>
      <c r="C31" s="38">
        <v>6159</v>
      </c>
      <c r="D31" s="24">
        <v>4405</v>
      </c>
      <c r="E31" s="24">
        <v>6252</v>
      </c>
      <c r="F31" s="24">
        <v>10553</v>
      </c>
      <c r="G31" s="30">
        <v>2905</v>
      </c>
      <c r="H31" s="30">
        <v>6292</v>
      </c>
      <c r="I31" s="30">
        <v>0</v>
      </c>
      <c r="J31" s="28">
        <f t="shared" si="0"/>
        <v>39720</v>
      </c>
    </row>
    <row r="32" spans="1:10" s="13" customFormat="1" ht="21.75" customHeight="1" x14ac:dyDescent="0.2">
      <c r="A32" s="29">
        <v>30</v>
      </c>
      <c r="B32" s="30">
        <v>2977</v>
      </c>
      <c r="C32" s="38">
        <v>5787</v>
      </c>
      <c r="D32" s="24">
        <v>4337</v>
      </c>
      <c r="E32" s="24">
        <v>6359</v>
      </c>
      <c r="F32" s="24">
        <v>10450</v>
      </c>
      <c r="G32" s="24">
        <v>2833</v>
      </c>
      <c r="H32" s="24">
        <v>6330</v>
      </c>
      <c r="I32" s="24">
        <v>0</v>
      </c>
      <c r="J32" s="28">
        <f t="shared" si="0"/>
        <v>39073</v>
      </c>
    </row>
    <row r="33" spans="1:10" s="13" customFormat="1" ht="21.75" customHeight="1" x14ac:dyDescent="0.2">
      <c r="A33" s="29">
        <v>31</v>
      </c>
      <c r="B33" s="30">
        <v>3197</v>
      </c>
      <c r="C33" s="38">
        <v>5515</v>
      </c>
      <c r="D33" s="38">
        <v>4331</v>
      </c>
      <c r="E33" s="24">
        <v>6213</v>
      </c>
      <c r="F33" s="24">
        <v>10427</v>
      </c>
      <c r="G33" s="24">
        <v>2876</v>
      </c>
      <c r="H33" s="24">
        <v>6331</v>
      </c>
      <c r="I33" s="24">
        <v>0</v>
      </c>
      <c r="J33" s="28">
        <f t="shared" si="0"/>
        <v>38890</v>
      </c>
    </row>
    <row r="34" spans="1:10" s="14" customFormat="1" ht="42.75" customHeight="1" x14ac:dyDescent="0.25">
      <c r="A34" s="25" t="s">
        <v>5</v>
      </c>
      <c r="B34" s="26">
        <f>SUM(B3:B33)</f>
        <v>97541</v>
      </c>
      <c r="C34" s="26">
        <f t="shared" ref="C34:I34" si="1">SUM(C3:C33)</f>
        <v>167386</v>
      </c>
      <c r="D34" s="26">
        <f t="shared" si="1"/>
        <v>136436</v>
      </c>
      <c r="E34" s="26">
        <f t="shared" si="1"/>
        <v>197689</v>
      </c>
      <c r="F34" s="26">
        <f t="shared" si="1"/>
        <v>334586</v>
      </c>
      <c r="G34" s="26">
        <f t="shared" si="1"/>
        <v>89402</v>
      </c>
      <c r="H34" s="26">
        <f t="shared" si="1"/>
        <v>249171</v>
      </c>
      <c r="I34" s="26">
        <f t="shared" si="1"/>
        <v>2934</v>
      </c>
      <c r="J34" s="28">
        <f>SUM(B34:I34)</f>
        <v>1275145</v>
      </c>
    </row>
    <row r="35" spans="1:10" x14ac:dyDescent="0.2">
      <c r="A35" s="15" t="s">
        <v>27</v>
      </c>
      <c r="J35" s="18">
        <f>J34/31</f>
        <v>41133.709677419356</v>
      </c>
    </row>
  </sheetData>
  <mergeCells count="1">
    <mergeCell ref="A1:J1"/>
  </mergeCells>
  <pageMargins left="0" right="0" top="0" bottom="0" header="0.31496062992126" footer="0.3149606299212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7" workbookViewId="0">
      <selection activeCell="A19" sqref="A19:D19"/>
    </sheetView>
  </sheetViews>
  <sheetFormatPr defaultColWidth="9" defaultRowHeight="15" x14ac:dyDescent="0.25"/>
  <cols>
    <col min="1" max="1" width="19.85546875" style="1" customWidth="1"/>
    <col min="2" max="2" width="15.5703125" style="1" customWidth="1"/>
    <col min="3" max="3" width="16.28515625" style="1" customWidth="1"/>
    <col min="4" max="4" width="14.85546875" style="1" customWidth="1"/>
    <col min="5" max="5" width="18.42578125" style="1" customWidth="1"/>
    <col min="8" max="8" width="1.85546875" customWidth="1"/>
    <col min="10" max="10" width="7.42578125" customWidth="1"/>
    <col min="24" max="24" width="16.140625" customWidth="1"/>
  </cols>
  <sheetData>
    <row r="1" spans="1:5" ht="35.25" customHeight="1" x14ac:dyDescent="0.25">
      <c r="A1" s="77" t="s">
        <v>58</v>
      </c>
      <c r="B1" s="78"/>
      <c r="C1" s="78"/>
      <c r="D1" s="78"/>
      <c r="E1" s="79"/>
    </row>
    <row r="2" spans="1:5" ht="35.25" customHeight="1" x14ac:dyDescent="0.25">
      <c r="A2" s="8" t="s">
        <v>6</v>
      </c>
      <c r="B2" s="8" t="s">
        <v>32</v>
      </c>
      <c r="C2" s="8" t="s">
        <v>33</v>
      </c>
      <c r="D2" s="8" t="s">
        <v>7</v>
      </c>
      <c r="E2" s="8" t="s">
        <v>8</v>
      </c>
    </row>
    <row r="3" spans="1:5" ht="35.25" customHeight="1" x14ac:dyDescent="0.25">
      <c r="A3" s="9" t="s">
        <v>9</v>
      </c>
      <c r="B3" s="3">
        <v>1159634</v>
      </c>
      <c r="C3" s="3">
        <f>B3/31</f>
        <v>37407.548387096773</v>
      </c>
      <c r="D3" s="10">
        <f>E3/B3</f>
        <v>22.45363623350126</v>
      </c>
      <c r="E3" s="10">
        <v>26038000</v>
      </c>
    </row>
    <row r="4" spans="1:5" ht="35.25" customHeight="1" x14ac:dyDescent="0.25">
      <c r="A4" s="9" t="s">
        <v>10</v>
      </c>
      <c r="B4" s="3">
        <v>1147939</v>
      </c>
      <c r="C4" s="3">
        <f>B4/28</f>
        <v>40997.821428571428</v>
      </c>
      <c r="D4" s="10">
        <f t="shared" ref="D4:D14" si="0">E4/B4</f>
        <v>25.328872004522889</v>
      </c>
      <c r="E4" s="10">
        <v>29076000</v>
      </c>
    </row>
    <row r="5" spans="1:5" ht="35.25" customHeight="1" x14ac:dyDescent="0.25">
      <c r="A5" s="9" t="s">
        <v>11</v>
      </c>
      <c r="B5" s="3"/>
      <c r="C5" s="3">
        <f t="shared" ref="C5:C10" si="1">B5/31</f>
        <v>0</v>
      </c>
      <c r="D5" s="10" t="e">
        <f t="shared" si="0"/>
        <v>#DIV/0!</v>
      </c>
      <c r="E5" s="10"/>
    </row>
    <row r="6" spans="1:5" ht="35.25" customHeight="1" x14ac:dyDescent="0.25">
      <c r="A6" s="9" t="s">
        <v>12</v>
      </c>
      <c r="B6" s="3"/>
      <c r="C6" s="3">
        <f>B6/30</f>
        <v>0</v>
      </c>
      <c r="D6" s="10" t="e">
        <f t="shared" si="0"/>
        <v>#DIV/0!</v>
      </c>
      <c r="E6" s="10"/>
    </row>
    <row r="7" spans="1:5" ht="35.25" customHeight="1" x14ac:dyDescent="0.25">
      <c r="A7" s="9" t="s">
        <v>13</v>
      </c>
      <c r="B7" s="3"/>
      <c r="C7" s="3">
        <f t="shared" si="1"/>
        <v>0</v>
      </c>
      <c r="D7" s="10" t="e">
        <f t="shared" si="0"/>
        <v>#DIV/0!</v>
      </c>
      <c r="E7" s="10"/>
    </row>
    <row r="8" spans="1:5" ht="35.25" customHeight="1" x14ac:dyDescent="0.25">
      <c r="A8" s="9" t="s">
        <v>14</v>
      </c>
      <c r="B8" s="3"/>
      <c r="C8" s="3">
        <f>B8/30</f>
        <v>0</v>
      </c>
      <c r="D8" s="10" t="e">
        <f t="shared" si="0"/>
        <v>#DIV/0!</v>
      </c>
      <c r="E8" s="10"/>
    </row>
    <row r="9" spans="1:5" ht="35.25" customHeight="1" x14ac:dyDescent="0.25">
      <c r="A9" s="9" t="s">
        <v>15</v>
      </c>
      <c r="B9" s="3"/>
      <c r="C9" s="3">
        <f t="shared" si="1"/>
        <v>0</v>
      </c>
      <c r="D9" s="10" t="e">
        <f t="shared" si="0"/>
        <v>#DIV/0!</v>
      </c>
      <c r="E9" s="10"/>
    </row>
    <row r="10" spans="1:5" ht="35.25" customHeight="1" x14ac:dyDescent="0.25">
      <c r="A10" s="9" t="s">
        <v>16</v>
      </c>
      <c r="B10" s="3"/>
      <c r="C10" s="3">
        <f t="shared" si="1"/>
        <v>0</v>
      </c>
      <c r="D10" s="10" t="e">
        <f t="shared" si="0"/>
        <v>#DIV/0!</v>
      </c>
      <c r="E10" s="10"/>
    </row>
    <row r="11" spans="1:5" ht="35.25" customHeight="1" x14ac:dyDescent="0.25">
      <c r="A11" s="9" t="s">
        <v>17</v>
      </c>
      <c r="B11" s="3"/>
      <c r="C11" s="3">
        <f>B11/30</f>
        <v>0</v>
      </c>
      <c r="D11" s="10" t="e">
        <f>E11/B11</f>
        <v>#DIV/0!</v>
      </c>
      <c r="E11" s="10"/>
    </row>
    <row r="12" spans="1:5" ht="35.25" customHeight="1" x14ac:dyDescent="0.25">
      <c r="A12" s="9" t="s">
        <v>18</v>
      </c>
      <c r="B12" s="3"/>
      <c r="C12" s="3">
        <f>B12/31</f>
        <v>0</v>
      </c>
      <c r="D12" s="10" t="e">
        <f t="shared" si="0"/>
        <v>#DIV/0!</v>
      </c>
      <c r="E12" s="10"/>
    </row>
    <row r="13" spans="1:5" ht="35.25" customHeight="1" x14ac:dyDescent="0.25">
      <c r="A13" s="9" t="s">
        <v>19</v>
      </c>
      <c r="B13" s="3"/>
      <c r="C13" s="3">
        <f>B13/30</f>
        <v>0</v>
      </c>
      <c r="D13" s="10" t="e">
        <f t="shared" si="0"/>
        <v>#DIV/0!</v>
      </c>
      <c r="E13" s="10"/>
    </row>
    <row r="14" spans="1:5" ht="35.25" customHeight="1" x14ac:dyDescent="0.25">
      <c r="A14" s="9" t="s">
        <v>20</v>
      </c>
      <c r="B14" s="3"/>
      <c r="C14" s="3">
        <f>B14/31</f>
        <v>0</v>
      </c>
      <c r="D14" s="10" t="e">
        <f t="shared" si="0"/>
        <v>#DIV/0!</v>
      </c>
      <c r="E14" s="10"/>
    </row>
    <row r="15" spans="1:5" ht="35.25" customHeight="1" x14ac:dyDescent="0.25">
      <c r="A15" s="8" t="s">
        <v>21</v>
      </c>
      <c r="B15" s="5">
        <f>SUM(B3:B14)</f>
        <v>2307573</v>
      </c>
      <c r="C15" s="5">
        <f>SUM(C3:C14)/12</f>
        <v>6533.7808179723506</v>
      </c>
      <c r="D15" s="11" t="e">
        <f>SUM(D3:D14)/12</f>
        <v>#DIV/0!</v>
      </c>
      <c r="E15" s="5">
        <f>SUM(E3:E14)</f>
        <v>55114000</v>
      </c>
    </row>
    <row r="16" spans="1:5" ht="18.75" customHeight="1" x14ac:dyDescent="0.25"/>
    <row r="17" spans="1:4" x14ac:dyDescent="0.25">
      <c r="A17" s="80" t="s">
        <v>59</v>
      </c>
      <c r="B17" s="75"/>
      <c r="C17" s="75"/>
      <c r="D17" s="75"/>
    </row>
    <row r="18" spans="1:4" x14ac:dyDescent="0.25">
      <c r="A18" s="81" t="s">
        <v>70</v>
      </c>
      <c r="B18" s="75"/>
      <c r="C18" s="75"/>
      <c r="D18" s="75"/>
    </row>
    <row r="19" spans="1:4" x14ac:dyDescent="0.25">
      <c r="A19" s="82"/>
      <c r="B19" s="75"/>
      <c r="C19" s="75"/>
      <c r="D19" s="75"/>
    </row>
    <row r="20" spans="1:4" x14ac:dyDescent="0.25">
      <c r="A20" s="83"/>
      <c r="B20" s="75"/>
      <c r="C20" s="75"/>
      <c r="D20" s="75"/>
    </row>
    <row r="21" spans="1:4" x14ac:dyDescent="0.25">
      <c r="A21" s="83"/>
      <c r="B21" s="75"/>
      <c r="C21" s="75"/>
      <c r="D21" s="75"/>
    </row>
    <row r="22" spans="1:4" x14ac:dyDescent="0.25">
      <c r="A22" s="74"/>
      <c r="B22" s="75"/>
      <c r="C22" s="75"/>
      <c r="D22" s="75"/>
    </row>
    <row r="23" spans="1:4" x14ac:dyDescent="0.25">
      <c r="A23" s="76"/>
      <c r="B23" s="75"/>
      <c r="C23" s="75"/>
      <c r="D23" s="75"/>
    </row>
    <row r="24" spans="1:4" x14ac:dyDescent="0.25">
      <c r="A24" s="76"/>
      <c r="B24" s="75"/>
      <c r="C24" s="75"/>
      <c r="D24" s="75"/>
    </row>
    <row r="25" spans="1:4" x14ac:dyDescent="0.25">
      <c r="A25" s="75"/>
      <c r="B25" s="75"/>
      <c r="C25" s="75"/>
      <c r="D25" s="75"/>
    </row>
  </sheetData>
  <mergeCells count="10">
    <mergeCell ref="A22:D22"/>
    <mergeCell ref="A23:D23"/>
    <mergeCell ref="A24:D24"/>
    <mergeCell ref="A25:D25"/>
    <mergeCell ref="A1:E1"/>
    <mergeCell ref="A17:D17"/>
    <mergeCell ref="A18:D18"/>
    <mergeCell ref="A19:D19"/>
    <mergeCell ref="A20:D20"/>
    <mergeCell ref="A21:D21"/>
  </mergeCells>
  <pageMargins left="0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H1" sqref="H1:H1048576"/>
    </sheetView>
  </sheetViews>
  <sheetFormatPr defaultColWidth="9" defaultRowHeight="15" x14ac:dyDescent="0.25"/>
  <cols>
    <col min="1" max="1" width="19.85546875" style="1" customWidth="1"/>
    <col min="2" max="2" width="15.5703125" style="1" customWidth="1"/>
    <col min="3" max="3" width="16.28515625" style="1" customWidth="1"/>
    <col min="4" max="4" width="14.85546875" style="1" customWidth="1"/>
    <col min="5" max="5" width="18.42578125" style="1" customWidth="1"/>
    <col min="8" max="8" width="1.85546875" customWidth="1"/>
    <col min="10" max="10" width="7.42578125" customWidth="1"/>
    <col min="24" max="24" width="16.140625" customWidth="1"/>
  </cols>
  <sheetData>
    <row r="1" spans="1:5" ht="35.25" customHeight="1" x14ac:dyDescent="0.25">
      <c r="A1" s="77" t="s">
        <v>38</v>
      </c>
      <c r="B1" s="78"/>
      <c r="C1" s="78"/>
      <c r="D1" s="78"/>
      <c r="E1" s="79"/>
    </row>
    <row r="2" spans="1:5" ht="35.25" customHeight="1" x14ac:dyDescent="0.25">
      <c r="A2" s="8" t="s">
        <v>6</v>
      </c>
      <c r="B2" s="8" t="s">
        <v>32</v>
      </c>
      <c r="C2" s="8" t="s">
        <v>33</v>
      </c>
      <c r="D2" s="8" t="s">
        <v>7</v>
      </c>
      <c r="E2" s="8" t="s">
        <v>8</v>
      </c>
    </row>
    <row r="3" spans="1:5" ht="35.25" customHeight="1" x14ac:dyDescent="0.25">
      <c r="A3" s="9" t="s">
        <v>9</v>
      </c>
      <c r="B3" s="3">
        <v>1401837</v>
      </c>
      <c r="C3" s="3">
        <f>B3/31</f>
        <v>45220.548387096773</v>
      </c>
      <c r="D3" s="10">
        <f>E3/B3</f>
        <v>16.528312492821918</v>
      </c>
      <c r="E3" s="10">
        <v>23170000</v>
      </c>
    </row>
    <row r="4" spans="1:5" ht="35.25" customHeight="1" x14ac:dyDescent="0.25">
      <c r="A4" s="9" t="s">
        <v>10</v>
      </c>
      <c r="B4" s="3">
        <v>1322792</v>
      </c>
      <c r="C4" s="3">
        <f>B4/28</f>
        <v>47242.571428571428</v>
      </c>
      <c r="D4" s="10">
        <f t="shared" ref="D4:D14" si="0">E4/B4</f>
        <v>16.509020314607284</v>
      </c>
      <c r="E4" s="10">
        <v>21838000</v>
      </c>
    </row>
    <row r="5" spans="1:5" ht="35.25" customHeight="1" x14ac:dyDescent="0.25">
      <c r="A5" s="9" t="s">
        <v>11</v>
      </c>
      <c r="B5" s="3">
        <v>1377979</v>
      </c>
      <c r="C5" s="3">
        <f t="shared" ref="C5:C10" si="1">B5/31</f>
        <v>44450.93548387097</v>
      </c>
      <c r="D5" s="10">
        <f t="shared" si="0"/>
        <v>16.434938413430103</v>
      </c>
      <c r="E5" s="10">
        <v>22647000</v>
      </c>
    </row>
    <row r="6" spans="1:5" ht="35.25" customHeight="1" x14ac:dyDescent="0.25">
      <c r="A6" s="9" t="s">
        <v>12</v>
      </c>
      <c r="B6" s="3">
        <v>1270444</v>
      </c>
      <c r="C6" s="3">
        <f>B6/30</f>
        <v>42348.133333333331</v>
      </c>
      <c r="D6" s="10">
        <f t="shared" si="0"/>
        <v>16.372228921542391</v>
      </c>
      <c r="E6" s="10">
        <v>20800000</v>
      </c>
    </row>
    <row r="7" spans="1:5" ht="35.25" customHeight="1" x14ac:dyDescent="0.25">
      <c r="A7" s="9" t="s">
        <v>13</v>
      </c>
      <c r="B7" s="3">
        <v>1369847</v>
      </c>
      <c r="C7" s="3">
        <f t="shared" si="1"/>
        <v>44188.612903225803</v>
      </c>
      <c r="D7" s="10">
        <f t="shared" si="0"/>
        <v>16.375551430196218</v>
      </c>
      <c r="E7" s="10">
        <v>22432000</v>
      </c>
    </row>
    <row r="8" spans="1:5" ht="35.25" customHeight="1" x14ac:dyDescent="0.25">
      <c r="A8" s="9" t="s">
        <v>14</v>
      </c>
      <c r="B8" s="3">
        <v>1362668</v>
      </c>
      <c r="C8" s="3">
        <f>B8/30</f>
        <v>45422.26666666667</v>
      </c>
      <c r="D8" s="10">
        <f t="shared" si="0"/>
        <v>16.405316628848698</v>
      </c>
      <c r="E8" s="10">
        <v>22355000</v>
      </c>
    </row>
    <row r="9" spans="1:5" ht="35.25" customHeight="1" x14ac:dyDescent="0.25">
      <c r="A9" s="9" t="s">
        <v>15</v>
      </c>
      <c r="B9" s="3">
        <v>1405855</v>
      </c>
      <c r="C9" s="3">
        <f t="shared" si="1"/>
        <v>45350.161290322583</v>
      </c>
      <c r="D9" s="10">
        <f t="shared" si="0"/>
        <v>16.408520082085278</v>
      </c>
      <c r="E9" s="10">
        <v>23068000</v>
      </c>
    </row>
    <row r="10" spans="1:5" ht="35.25" customHeight="1" x14ac:dyDescent="0.25">
      <c r="A10" s="9" t="s">
        <v>16</v>
      </c>
      <c r="B10" s="3">
        <v>1377098</v>
      </c>
      <c r="C10" s="3">
        <f t="shared" si="1"/>
        <v>44422.516129032258</v>
      </c>
      <c r="D10" s="10">
        <f t="shared" si="0"/>
        <v>17.686468210686531</v>
      </c>
      <c r="E10" s="10">
        <v>24356000</v>
      </c>
    </row>
    <row r="11" spans="1:5" ht="35.25" customHeight="1" x14ac:dyDescent="0.25">
      <c r="A11" s="9" t="s">
        <v>17</v>
      </c>
      <c r="B11" s="3">
        <v>1309874</v>
      </c>
      <c r="C11" s="3">
        <f>B11/30</f>
        <v>43662.466666666667</v>
      </c>
      <c r="D11" s="10">
        <f>E11/B11</f>
        <v>18.626219010378097</v>
      </c>
      <c r="E11" s="10">
        <v>24398000</v>
      </c>
    </row>
    <row r="12" spans="1:5" ht="35.25" customHeight="1" x14ac:dyDescent="0.25">
      <c r="A12" s="9" t="s">
        <v>18</v>
      </c>
      <c r="B12" s="3">
        <v>1275145</v>
      </c>
      <c r="C12" s="3">
        <f>B12/31</f>
        <v>41133.709677419356</v>
      </c>
      <c r="D12" s="10">
        <f t="shared" si="0"/>
        <v>20.064384834665862</v>
      </c>
      <c r="E12" s="10">
        <v>25585000</v>
      </c>
    </row>
    <row r="13" spans="1:5" ht="35.25" customHeight="1" x14ac:dyDescent="0.25">
      <c r="A13" s="9" t="s">
        <v>19</v>
      </c>
      <c r="B13" s="3">
        <v>1220901</v>
      </c>
      <c r="C13" s="3">
        <f>B13/30</f>
        <v>40696.699999999997</v>
      </c>
      <c r="D13" s="10">
        <f t="shared" si="0"/>
        <v>21.000064706311157</v>
      </c>
      <c r="E13" s="10">
        <v>25639000</v>
      </c>
    </row>
    <row r="14" spans="1:5" ht="35.25" customHeight="1" x14ac:dyDescent="0.25">
      <c r="A14" s="9" t="s">
        <v>20</v>
      </c>
      <c r="B14" s="3">
        <v>1061687</v>
      </c>
      <c r="C14" s="3">
        <f>B14/31</f>
        <v>34247.967741935485</v>
      </c>
      <c r="D14" s="10">
        <f t="shared" si="0"/>
        <v>21.210582780047226</v>
      </c>
      <c r="E14" s="10">
        <v>22519000</v>
      </c>
    </row>
    <row r="15" spans="1:5" ht="35.25" customHeight="1" x14ac:dyDescent="0.25">
      <c r="A15" s="8" t="s">
        <v>21</v>
      </c>
      <c r="B15" s="5">
        <f>SUM(B3:B14)</f>
        <v>15756127</v>
      </c>
      <c r="C15" s="5">
        <f>SUM(C3:C14)/12</f>
        <v>43198.882475678438</v>
      </c>
      <c r="D15" s="11">
        <f>SUM(D3:D14)/12</f>
        <v>17.801800652135064</v>
      </c>
      <c r="E15" s="5">
        <f>SUM(E3:E14)</f>
        <v>278807000</v>
      </c>
    </row>
    <row r="16" spans="1:5" ht="18.75" customHeight="1" x14ac:dyDescent="0.25"/>
    <row r="17" spans="1:4" x14ac:dyDescent="0.25">
      <c r="A17" s="84" t="s">
        <v>40</v>
      </c>
      <c r="B17" s="75"/>
      <c r="C17" s="75"/>
      <c r="D17" s="75"/>
    </row>
    <row r="18" spans="1:4" x14ac:dyDescent="0.25">
      <c r="A18" s="85" t="s">
        <v>45</v>
      </c>
      <c r="B18" s="75"/>
      <c r="C18" s="75"/>
      <c r="D18" s="75"/>
    </row>
    <row r="19" spans="1:4" x14ac:dyDescent="0.25">
      <c r="A19" s="82" t="s">
        <v>52</v>
      </c>
      <c r="B19" s="75"/>
      <c r="C19" s="75"/>
      <c r="D19" s="75"/>
    </row>
    <row r="20" spans="1:4" x14ac:dyDescent="0.25">
      <c r="A20" s="83" t="s">
        <v>51</v>
      </c>
      <c r="B20" s="75"/>
      <c r="C20" s="75"/>
      <c r="D20" s="75"/>
    </row>
    <row r="21" spans="1:4" x14ac:dyDescent="0.25">
      <c r="A21" s="83" t="s">
        <v>56</v>
      </c>
      <c r="B21" s="75"/>
      <c r="C21" s="75"/>
      <c r="D21" s="75"/>
    </row>
    <row r="22" spans="1:4" x14ac:dyDescent="0.25">
      <c r="A22" s="74"/>
      <c r="B22" s="75"/>
      <c r="C22" s="75"/>
      <c r="D22" s="75"/>
    </row>
    <row r="23" spans="1:4" x14ac:dyDescent="0.25">
      <c r="A23" s="76"/>
      <c r="B23" s="75"/>
      <c r="C23" s="75"/>
      <c r="D23" s="75"/>
    </row>
    <row r="24" spans="1:4" x14ac:dyDescent="0.25">
      <c r="A24" s="76"/>
      <c r="B24" s="75"/>
      <c r="C24" s="75"/>
      <c r="D24" s="75"/>
    </row>
    <row r="25" spans="1:4" x14ac:dyDescent="0.25">
      <c r="A25" s="75"/>
      <c r="B25" s="75"/>
      <c r="C25" s="75"/>
      <c r="D25" s="75"/>
    </row>
  </sheetData>
  <mergeCells count="10">
    <mergeCell ref="A22:D22"/>
    <mergeCell ref="A23:D23"/>
    <mergeCell ref="A24:D24"/>
    <mergeCell ref="A25:D25"/>
    <mergeCell ref="A1:E1"/>
    <mergeCell ref="A17:D17"/>
    <mergeCell ref="A18:D18"/>
    <mergeCell ref="A19:D19"/>
    <mergeCell ref="A20:D20"/>
    <mergeCell ref="A21:D21"/>
  </mergeCells>
  <pageMargins left="0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J10" sqref="J10"/>
    </sheetView>
  </sheetViews>
  <sheetFormatPr defaultColWidth="9" defaultRowHeight="15" x14ac:dyDescent="0.25"/>
  <cols>
    <col min="1" max="1" width="19.85546875" style="1" customWidth="1"/>
    <col min="2" max="2" width="15.5703125" style="1" customWidth="1"/>
    <col min="3" max="3" width="16.28515625" style="1" customWidth="1"/>
    <col min="4" max="4" width="14.85546875" style="1" customWidth="1"/>
    <col min="5" max="5" width="18.42578125" style="1" customWidth="1"/>
  </cols>
  <sheetData>
    <row r="1" spans="1:10" ht="35.25" customHeight="1" x14ac:dyDescent="0.25">
      <c r="A1" s="77" t="s">
        <v>25</v>
      </c>
      <c r="B1" s="78"/>
      <c r="C1" s="78"/>
      <c r="D1" s="78"/>
      <c r="E1" s="79"/>
    </row>
    <row r="2" spans="1:10" ht="35.25" customHeight="1" x14ac:dyDescent="0.25">
      <c r="A2" s="8" t="s">
        <v>6</v>
      </c>
      <c r="B2" s="8" t="s">
        <v>32</v>
      </c>
      <c r="C2" s="8" t="s">
        <v>33</v>
      </c>
      <c r="D2" s="8" t="s">
        <v>7</v>
      </c>
      <c r="E2" s="8" t="s">
        <v>8</v>
      </c>
    </row>
    <row r="3" spans="1:10" ht="35.25" customHeight="1" x14ac:dyDescent="0.25">
      <c r="A3" s="9" t="s">
        <v>9</v>
      </c>
      <c r="B3" s="3">
        <v>1287079</v>
      </c>
      <c r="C3" s="3">
        <f>B3/31</f>
        <v>41518.677419354841</v>
      </c>
      <c r="D3" s="10">
        <f>E3/B3</f>
        <v>14.058966077451345</v>
      </c>
      <c r="E3" s="10">
        <v>18095000</v>
      </c>
    </row>
    <row r="4" spans="1:10" ht="35.25" customHeight="1" x14ac:dyDescent="0.25">
      <c r="A4" s="9" t="s">
        <v>10</v>
      </c>
      <c r="B4" s="3">
        <v>1170956</v>
      </c>
      <c r="C4" s="3">
        <f>B4/29</f>
        <v>40377.793103448275</v>
      </c>
      <c r="D4" s="10">
        <f t="shared" ref="D4:D14" si="0">E4/B4</f>
        <v>14.992023611476435</v>
      </c>
      <c r="E4" s="10">
        <v>17555000</v>
      </c>
    </row>
    <row r="5" spans="1:10" ht="35.25" customHeight="1" x14ac:dyDescent="0.25">
      <c r="A5" s="9" t="s">
        <v>11</v>
      </c>
      <c r="B5" s="3">
        <v>1296035</v>
      </c>
      <c r="C5" s="3">
        <f t="shared" ref="C5:C10" si="1">B5/31</f>
        <v>41807.580645161288</v>
      </c>
      <c r="D5" s="10">
        <f t="shared" si="0"/>
        <v>15.085240753529034</v>
      </c>
      <c r="E5" s="10">
        <v>19551000</v>
      </c>
    </row>
    <row r="6" spans="1:10" ht="35.25" customHeight="1" x14ac:dyDescent="0.25">
      <c r="A6" s="9" t="s">
        <v>12</v>
      </c>
      <c r="B6" s="3">
        <v>1241329</v>
      </c>
      <c r="C6" s="3">
        <f>B6/30</f>
        <v>41377.633333333331</v>
      </c>
      <c r="D6" s="10">
        <f t="shared" si="0"/>
        <v>15.097528535948165</v>
      </c>
      <c r="E6" s="10">
        <v>18741000</v>
      </c>
    </row>
    <row r="7" spans="1:10" ht="35.25" customHeight="1" x14ac:dyDescent="0.25">
      <c r="A7" s="9" t="s">
        <v>13</v>
      </c>
      <c r="B7" s="3">
        <v>1288324</v>
      </c>
      <c r="C7" s="3">
        <f t="shared" si="1"/>
        <v>41558.838709677417</v>
      </c>
      <c r="D7" s="10">
        <f t="shared" si="0"/>
        <v>14.825463159888351</v>
      </c>
      <c r="E7" s="10">
        <v>19100000</v>
      </c>
    </row>
    <row r="8" spans="1:10" ht="35.25" customHeight="1" x14ac:dyDescent="0.25">
      <c r="A8" s="9" t="s">
        <v>14</v>
      </c>
      <c r="B8" s="3">
        <v>1176349</v>
      </c>
      <c r="C8" s="3">
        <f>B8/30</f>
        <v>39211.633333333331</v>
      </c>
      <c r="D8" s="10">
        <f t="shared" si="0"/>
        <v>14.822981955185069</v>
      </c>
      <c r="E8" s="10">
        <v>17437000</v>
      </c>
    </row>
    <row r="9" spans="1:10" ht="35.25" customHeight="1" x14ac:dyDescent="0.25">
      <c r="A9" s="9" t="s">
        <v>15</v>
      </c>
      <c r="B9" s="3">
        <v>1187811</v>
      </c>
      <c r="C9" s="3">
        <f t="shared" si="1"/>
        <v>38316.483870967742</v>
      </c>
      <c r="D9" s="10">
        <f t="shared" si="0"/>
        <v>13.831325017195496</v>
      </c>
      <c r="E9" s="10">
        <v>16429000</v>
      </c>
    </row>
    <row r="10" spans="1:10" ht="35.25" customHeight="1" x14ac:dyDescent="0.25">
      <c r="A10" s="9" t="s">
        <v>16</v>
      </c>
      <c r="B10" s="3">
        <v>1147994</v>
      </c>
      <c r="C10" s="3">
        <f t="shared" si="1"/>
        <v>37032.06451612903</v>
      </c>
      <c r="D10" s="10">
        <f t="shared" si="0"/>
        <v>13.830211656158482</v>
      </c>
      <c r="E10" s="10">
        <v>15877000</v>
      </c>
      <c r="J10" s="59" t="s">
        <v>39</v>
      </c>
    </row>
    <row r="11" spans="1:10" ht="35.25" customHeight="1" x14ac:dyDescent="0.25">
      <c r="A11" s="9" t="s">
        <v>17</v>
      </c>
      <c r="B11" s="3">
        <v>1293511</v>
      </c>
      <c r="C11" s="3">
        <f>B11/30</f>
        <v>43117.033333333333</v>
      </c>
      <c r="D11" s="10">
        <f>E11/B11</f>
        <v>14.200884259971504</v>
      </c>
      <c r="E11" s="10">
        <v>18369000</v>
      </c>
    </row>
    <row r="12" spans="1:10" ht="35.25" customHeight="1" x14ac:dyDescent="0.25">
      <c r="A12" s="9" t="s">
        <v>18</v>
      </c>
      <c r="B12" s="3">
        <v>1344073</v>
      </c>
      <c r="C12" s="3">
        <f>B12/31</f>
        <v>43357.193548387098</v>
      </c>
      <c r="D12" s="10">
        <f t="shared" si="0"/>
        <v>14.060992222892656</v>
      </c>
      <c r="E12" s="10">
        <v>18899000</v>
      </c>
    </row>
    <row r="13" spans="1:10" ht="35.25" customHeight="1" x14ac:dyDescent="0.25">
      <c r="A13" s="9" t="s">
        <v>19</v>
      </c>
      <c r="B13" s="3">
        <v>1323199</v>
      </c>
      <c r="C13" s="3">
        <f>B13/30</f>
        <v>44106.633333333331</v>
      </c>
      <c r="D13" s="10">
        <f t="shared" si="0"/>
        <v>14.135439945163199</v>
      </c>
      <c r="E13" s="10">
        <v>18704000</v>
      </c>
    </row>
    <row r="14" spans="1:10" ht="35.25" customHeight="1" x14ac:dyDescent="0.25">
      <c r="A14" s="9" t="s">
        <v>20</v>
      </c>
      <c r="B14" s="3">
        <v>1391082</v>
      </c>
      <c r="C14" s="3">
        <f>B14/31</f>
        <v>44873.612903225803</v>
      </c>
      <c r="D14" s="10">
        <f t="shared" si="0"/>
        <v>14.311880967477116</v>
      </c>
      <c r="E14" s="10">
        <v>19909000</v>
      </c>
    </row>
    <row r="15" spans="1:10" ht="35.25" customHeight="1" x14ac:dyDescent="0.25">
      <c r="A15" s="8" t="s">
        <v>21</v>
      </c>
      <c r="B15" s="5">
        <f>SUM(B3:B14)</f>
        <v>15147742</v>
      </c>
      <c r="C15" s="5">
        <f>SUM(C3:C14)/12</f>
        <v>41387.931504140404</v>
      </c>
      <c r="D15" s="11">
        <f>SUM(D3:D14)/12</f>
        <v>14.437744846861406</v>
      </c>
      <c r="E15" s="5">
        <f>SUM(E3:E14)</f>
        <v>218666000</v>
      </c>
    </row>
    <row r="16" spans="1:10" ht="18.75" customHeight="1" x14ac:dyDescent="0.25"/>
    <row r="17" spans="1:4" x14ac:dyDescent="0.25">
      <c r="A17" s="86" t="s">
        <v>26</v>
      </c>
      <c r="B17" s="75"/>
      <c r="C17" s="75"/>
      <c r="D17" s="75"/>
    </row>
    <row r="18" spans="1:4" x14ac:dyDescent="0.25">
      <c r="A18" s="87" t="s">
        <v>28</v>
      </c>
      <c r="B18" s="75"/>
      <c r="C18" s="75"/>
      <c r="D18" s="75"/>
    </row>
    <row r="19" spans="1:4" x14ac:dyDescent="0.25">
      <c r="A19" s="88" t="s">
        <v>30</v>
      </c>
      <c r="B19" s="75"/>
      <c r="C19" s="75"/>
      <c r="D19" s="75"/>
    </row>
    <row r="20" spans="1:4" x14ac:dyDescent="0.25">
      <c r="A20" s="88" t="s">
        <v>31</v>
      </c>
      <c r="B20" s="75"/>
      <c r="C20" s="75"/>
      <c r="D20" s="75"/>
    </row>
    <row r="21" spans="1:4" x14ac:dyDescent="0.25">
      <c r="A21" s="75" t="s">
        <v>36</v>
      </c>
      <c r="B21" s="75"/>
      <c r="C21" s="75"/>
      <c r="D21" s="75"/>
    </row>
    <row r="22" spans="1:4" x14ac:dyDescent="0.25">
      <c r="A22" s="74"/>
      <c r="B22" s="75"/>
      <c r="C22" s="75"/>
      <c r="D22" s="75"/>
    </row>
    <row r="23" spans="1:4" x14ac:dyDescent="0.25">
      <c r="A23" s="76"/>
      <c r="B23" s="75"/>
      <c r="C23" s="75"/>
      <c r="D23" s="75"/>
    </row>
    <row r="24" spans="1:4" x14ac:dyDescent="0.25">
      <c r="A24" s="76"/>
      <c r="B24" s="75"/>
      <c r="C24" s="75"/>
      <c r="D24" s="75"/>
    </row>
    <row r="25" spans="1:4" x14ac:dyDescent="0.25">
      <c r="A25" s="75"/>
      <c r="B25" s="75"/>
      <c r="C25" s="75"/>
      <c r="D25" s="75"/>
    </row>
  </sheetData>
  <mergeCells count="10">
    <mergeCell ref="A1:E1"/>
    <mergeCell ref="A22:D22"/>
    <mergeCell ref="A23:D23"/>
    <mergeCell ref="A24:D24"/>
    <mergeCell ref="A25:D25"/>
    <mergeCell ref="A17:D17"/>
    <mergeCell ref="A18:D18"/>
    <mergeCell ref="A19:D19"/>
    <mergeCell ref="A20:D20"/>
    <mergeCell ref="A21:D2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G22" sqref="G22"/>
    </sheetView>
  </sheetViews>
  <sheetFormatPr defaultColWidth="9" defaultRowHeight="15" x14ac:dyDescent="0.25"/>
  <cols>
    <col min="1" max="1" width="15.7109375" style="1" customWidth="1"/>
    <col min="2" max="2" width="15.85546875" style="1" customWidth="1"/>
    <col min="3" max="3" width="17.7109375" style="1" customWidth="1"/>
    <col min="4" max="4" width="10.42578125" style="9" customWidth="1"/>
  </cols>
  <sheetData>
    <row r="1" spans="1:6" ht="24" customHeight="1" x14ac:dyDescent="0.25">
      <c r="A1" s="89" t="s">
        <v>46</v>
      </c>
      <c r="B1" s="90"/>
      <c r="C1" s="91"/>
    </row>
    <row r="2" spans="1:6" ht="20.25" customHeight="1" x14ac:dyDescent="0.25">
      <c r="A2" s="2" t="s">
        <v>22</v>
      </c>
      <c r="B2" s="3" t="s">
        <v>35</v>
      </c>
      <c r="C2" s="31" t="s">
        <v>23</v>
      </c>
      <c r="D2" s="35" t="s">
        <v>24</v>
      </c>
    </row>
    <row r="3" spans="1:6" ht="15" customHeight="1" x14ac:dyDescent="0.25">
      <c r="A3" s="2" t="s">
        <v>74</v>
      </c>
      <c r="B3" s="3">
        <v>6602</v>
      </c>
      <c r="C3" s="41">
        <v>6598</v>
      </c>
      <c r="D3" s="70">
        <f>B3-C3</f>
        <v>4</v>
      </c>
    </row>
    <row r="4" spans="1:6" ht="16.5" customHeight="1" x14ac:dyDescent="0.25">
      <c r="A4" s="2" t="s">
        <v>75</v>
      </c>
      <c r="B4" s="3">
        <v>6642</v>
      </c>
      <c r="C4" s="41">
        <v>6652</v>
      </c>
      <c r="D4" s="70">
        <f t="shared" ref="D4:D33" si="0">B4-C4</f>
        <v>-10</v>
      </c>
    </row>
    <row r="5" spans="1:6" ht="16.5" customHeight="1" x14ac:dyDescent="0.25">
      <c r="A5" s="2" t="s">
        <v>76</v>
      </c>
      <c r="B5" s="3">
        <v>6661</v>
      </c>
      <c r="C5" s="41">
        <v>6641</v>
      </c>
      <c r="D5" s="70">
        <f t="shared" si="0"/>
        <v>20</v>
      </c>
    </row>
    <row r="6" spans="1:6" ht="15.75" customHeight="1" x14ac:dyDescent="0.25">
      <c r="A6" s="2" t="s">
        <v>77</v>
      </c>
      <c r="B6" s="3">
        <v>6641</v>
      </c>
      <c r="C6" s="41">
        <v>6636</v>
      </c>
      <c r="D6" s="70">
        <f t="shared" si="0"/>
        <v>5</v>
      </c>
    </row>
    <row r="7" spans="1:6" ht="15.75" customHeight="1" x14ac:dyDescent="0.25">
      <c r="A7" s="2" t="s">
        <v>78</v>
      </c>
      <c r="B7" s="3">
        <v>6641</v>
      </c>
      <c r="C7" s="41">
        <v>6640</v>
      </c>
      <c r="D7" s="70">
        <f t="shared" si="0"/>
        <v>1</v>
      </c>
    </row>
    <row r="8" spans="1:6" ht="14.25" customHeight="1" x14ac:dyDescent="0.25">
      <c r="A8" s="2" t="s">
        <v>79</v>
      </c>
      <c r="B8" s="3">
        <v>6641</v>
      </c>
      <c r="C8" s="41">
        <v>6642</v>
      </c>
      <c r="D8" s="70">
        <f t="shared" si="0"/>
        <v>-1</v>
      </c>
    </row>
    <row r="9" spans="1:6" ht="15.75" customHeight="1" x14ac:dyDescent="0.25">
      <c r="A9" s="2" t="s">
        <v>80</v>
      </c>
      <c r="B9" s="3">
        <v>6641</v>
      </c>
      <c r="C9" s="41">
        <v>6628</v>
      </c>
      <c r="D9" s="70">
        <f t="shared" si="0"/>
        <v>13</v>
      </c>
    </row>
    <row r="10" spans="1:6" ht="15" customHeight="1" x14ac:dyDescent="0.25">
      <c r="A10" s="2" t="s">
        <v>81</v>
      </c>
      <c r="B10" s="3">
        <v>6661</v>
      </c>
      <c r="C10" s="41">
        <v>6642</v>
      </c>
      <c r="D10" s="70">
        <f t="shared" si="0"/>
        <v>19</v>
      </c>
    </row>
    <row r="11" spans="1:6" ht="15" customHeight="1" x14ac:dyDescent="0.25">
      <c r="A11" s="2" t="s">
        <v>82</v>
      </c>
      <c r="B11" s="3">
        <v>6661</v>
      </c>
      <c r="C11" s="41">
        <v>6654</v>
      </c>
      <c r="D11" s="70">
        <f t="shared" si="0"/>
        <v>7</v>
      </c>
      <c r="F11" s="37"/>
    </row>
    <row r="12" spans="1:6" ht="17.25" customHeight="1" x14ac:dyDescent="0.25">
      <c r="A12" s="2" t="s">
        <v>83</v>
      </c>
      <c r="B12" s="3">
        <v>6641</v>
      </c>
      <c r="C12" s="41">
        <v>6644</v>
      </c>
      <c r="D12" s="70">
        <f t="shared" si="0"/>
        <v>-3</v>
      </c>
    </row>
    <row r="13" spans="1:6" ht="16.5" customHeight="1" x14ac:dyDescent="0.25">
      <c r="A13" s="2" t="s">
        <v>84</v>
      </c>
      <c r="B13" s="3">
        <v>6602</v>
      </c>
      <c r="C13" s="41">
        <v>6647</v>
      </c>
      <c r="D13" s="70">
        <f t="shared" si="0"/>
        <v>-45</v>
      </c>
    </row>
    <row r="14" spans="1:6" ht="18.75" customHeight="1" x14ac:dyDescent="0.25">
      <c r="A14" s="2" t="s">
        <v>85</v>
      </c>
      <c r="B14" s="3">
        <v>6564</v>
      </c>
      <c r="C14" s="41">
        <v>6652</v>
      </c>
      <c r="D14" s="70">
        <f t="shared" si="0"/>
        <v>-88</v>
      </c>
    </row>
    <row r="15" spans="1:6" ht="18" customHeight="1" x14ac:dyDescent="0.25">
      <c r="A15" s="2" t="s">
        <v>86</v>
      </c>
      <c r="B15" s="3"/>
      <c r="C15" s="42"/>
      <c r="D15" s="70">
        <f t="shared" si="0"/>
        <v>0</v>
      </c>
    </row>
    <row r="16" spans="1:6" ht="16.5" customHeight="1" x14ac:dyDescent="0.25">
      <c r="A16" s="2" t="s">
        <v>87</v>
      </c>
      <c r="B16" s="3"/>
      <c r="C16" s="42"/>
      <c r="D16" s="70">
        <f t="shared" si="0"/>
        <v>0</v>
      </c>
    </row>
    <row r="17" spans="1:4" ht="18.75" customHeight="1" x14ac:dyDescent="0.25">
      <c r="A17" s="2" t="s">
        <v>88</v>
      </c>
      <c r="B17" s="3"/>
      <c r="C17" s="42"/>
      <c r="D17" s="70">
        <f t="shared" si="0"/>
        <v>0</v>
      </c>
    </row>
    <row r="18" spans="1:4" ht="18" customHeight="1" x14ac:dyDescent="0.25">
      <c r="A18" s="2" t="s">
        <v>89</v>
      </c>
      <c r="B18" s="3"/>
      <c r="C18" s="43"/>
      <c r="D18" s="70">
        <f t="shared" si="0"/>
        <v>0</v>
      </c>
    </row>
    <row r="19" spans="1:4" ht="16.5" customHeight="1" x14ac:dyDescent="0.25">
      <c r="A19" s="2" t="s">
        <v>90</v>
      </c>
      <c r="B19" s="3"/>
      <c r="C19" s="42"/>
      <c r="D19" s="70">
        <f t="shared" si="0"/>
        <v>0</v>
      </c>
    </row>
    <row r="20" spans="1:4" ht="18" customHeight="1" x14ac:dyDescent="0.25">
      <c r="A20" s="2" t="s">
        <v>91</v>
      </c>
      <c r="B20" s="3"/>
      <c r="C20" s="42"/>
      <c r="D20" s="70">
        <f t="shared" si="0"/>
        <v>0</v>
      </c>
    </row>
    <row r="21" spans="1:4" ht="18" customHeight="1" x14ac:dyDescent="0.25">
      <c r="A21" s="2" t="s">
        <v>92</v>
      </c>
      <c r="B21" s="3"/>
      <c r="C21" s="42"/>
      <c r="D21" s="70">
        <f t="shared" si="0"/>
        <v>0</v>
      </c>
    </row>
    <row r="22" spans="1:4" ht="16.5" customHeight="1" x14ac:dyDescent="0.25">
      <c r="A22" s="2" t="s">
        <v>93</v>
      </c>
      <c r="B22" s="3"/>
      <c r="C22" s="42"/>
      <c r="D22" s="70">
        <f t="shared" si="0"/>
        <v>0</v>
      </c>
    </row>
    <row r="23" spans="1:4" ht="16.5" customHeight="1" x14ac:dyDescent="0.25">
      <c r="A23" s="2" t="s">
        <v>94</v>
      </c>
      <c r="B23" s="3"/>
      <c r="C23" s="42"/>
      <c r="D23" s="70">
        <f t="shared" si="0"/>
        <v>0</v>
      </c>
    </row>
    <row r="24" spans="1:4" ht="18" customHeight="1" x14ac:dyDescent="0.25">
      <c r="A24" s="2" t="s">
        <v>95</v>
      </c>
      <c r="B24" s="3"/>
      <c r="C24" s="42"/>
      <c r="D24" s="70">
        <f t="shared" si="0"/>
        <v>0</v>
      </c>
    </row>
    <row r="25" spans="1:4" ht="15.75" customHeight="1" x14ac:dyDescent="0.25">
      <c r="A25" s="2" t="s">
        <v>96</v>
      </c>
      <c r="B25" s="3"/>
      <c r="C25" s="42"/>
      <c r="D25" s="70">
        <f t="shared" si="0"/>
        <v>0</v>
      </c>
    </row>
    <row r="26" spans="1:4" ht="15.75" customHeight="1" x14ac:dyDescent="0.25">
      <c r="A26" s="2" t="s">
        <v>97</v>
      </c>
      <c r="B26" s="3"/>
      <c r="C26" s="42"/>
      <c r="D26" s="70">
        <f t="shared" si="0"/>
        <v>0</v>
      </c>
    </row>
    <row r="27" spans="1:4" ht="14.25" customHeight="1" x14ac:dyDescent="0.25">
      <c r="A27" s="2" t="s">
        <v>98</v>
      </c>
      <c r="B27" s="3"/>
      <c r="C27" s="42"/>
      <c r="D27" s="70">
        <f t="shared" si="0"/>
        <v>0</v>
      </c>
    </row>
    <row r="28" spans="1:4" ht="15" customHeight="1" x14ac:dyDescent="0.25">
      <c r="A28" s="2" t="s">
        <v>99</v>
      </c>
      <c r="B28" s="3"/>
      <c r="C28" s="42"/>
      <c r="D28" s="70">
        <f t="shared" si="0"/>
        <v>0</v>
      </c>
    </row>
    <row r="29" spans="1:4" ht="15.75" customHeight="1" x14ac:dyDescent="0.25">
      <c r="A29" s="2" t="s">
        <v>100</v>
      </c>
      <c r="B29" s="3"/>
      <c r="C29" s="42"/>
      <c r="D29" s="70">
        <f t="shared" si="0"/>
        <v>0</v>
      </c>
    </row>
    <row r="30" spans="1:4" ht="16.5" customHeight="1" x14ac:dyDescent="0.25">
      <c r="A30" s="2" t="s">
        <v>101</v>
      </c>
      <c r="B30" s="3"/>
      <c r="C30" s="42"/>
      <c r="D30" s="70">
        <f t="shared" si="0"/>
        <v>0</v>
      </c>
    </row>
    <row r="31" spans="1:4" ht="18" customHeight="1" x14ac:dyDescent="0.25">
      <c r="A31" s="2" t="s">
        <v>102</v>
      </c>
      <c r="B31" s="3"/>
      <c r="C31" s="42"/>
      <c r="D31" s="70">
        <f t="shared" si="0"/>
        <v>0</v>
      </c>
    </row>
    <row r="32" spans="1:4" ht="14.25" customHeight="1" x14ac:dyDescent="0.25">
      <c r="A32" s="2" t="s">
        <v>103</v>
      </c>
      <c r="B32" s="3"/>
      <c r="C32" s="42"/>
      <c r="D32" s="70">
        <f t="shared" si="0"/>
        <v>0</v>
      </c>
    </row>
    <row r="33" spans="1:4" ht="18" customHeight="1" x14ac:dyDescent="0.25">
      <c r="A33" s="2" t="s">
        <v>104</v>
      </c>
      <c r="B33" s="32"/>
      <c r="C33" s="42"/>
      <c r="D33" s="70">
        <f t="shared" si="0"/>
        <v>0</v>
      </c>
    </row>
    <row r="34" spans="1:4" ht="24" customHeight="1" x14ac:dyDescent="0.25">
      <c r="A34" s="4"/>
      <c r="B34" s="5">
        <f>SUM(B3:B33)</f>
        <v>79598</v>
      </c>
      <c r="C34" s="33">
        <f>SUM(C3:C33)</f>
        <v>79676</v>
      </c>
      <c r="D34" s="9">
        <v>236</v>
      </c>
    </row>
    <row r="35" spans="1:4" x14ac:dyDescent="0.25">
      <c r="A35" s="6"/>
      <c r="B35" s="7"/>
      <c r="C35" s="7"/>
    </row>
    <row r="36" spans="1:4" x14ac:dyDescent="0.25">
      <c r="A36" s="6"/>
      <c r="B36" s="7"/>
      <c r="C36" s="7"/>
    </row>
    <row r="37" spans="1:4" x14ac:dyDescent="0.25">
      <c r="A37" s="6"/>
      <c r="B37" s="7"/>
      <c r="C37" s="7"/>
    </row>
    <row r="38" spans="1:4" x14ac:dyDescent="0.25">
      <c r="A38" s="6"/>
      <c r="B38" s="7"/>
      <c r="C38" s="7"/>
    </row>
    <row r="39" spans="1:4" x14ac:dyDescent="0.25">
      <c r="A39" s="6"/>
      <c r="B39" s="7"/>
      <c r="C39" s="7"/>
    </row>
    <row r="40" spans="1:4" x14ac:dyDescent="0.25">
      <c r="B40" s="7"/>
      <c r="C40" s="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5"/>
  <sheetViews>
    <sheetView workbookViewId="0">
      <selection activeCell="L12" sqref="L12"/>
    </sheetView>
  </sheetViews>
  <sheetFormatPr defaultRowHeight="15" x14ac:dyDescent="0.25"/>
  <cols>
    <col min="1" max="1" width="13.42578125" style="9" customWidth="1"/>
    <col min="2" max="2" width="12.7109375" style="1" customWidth="1"/>
    <col min="3" max="3" width="12.42578125" style="1" customWidth="1"/>
    <col min="4" max="4" width="11.5703125" style="34" customWidth="1"/>
  </cols>
  <sheetData>
    <row r="1" spans="1:4" x14ac:dyDescent="0.25">
      <c r="A1" s="89"/>
      <c r="B1" s="90"/>
      <c r="C1" s="91"/>
    </row>
    <row r="2" spans="1:4" x14ac:dyDescent="0.25">
      <c r="A2" s="2" t="s">
        <v>22</v>
      </c>
      <c r="B2" s="46" t="s">
        <v>43</v>
      </c>
      <c r="C2" s="31" t="s">
        <v>34</v>
      </c>
      <c r="D2" s="34" t="s">
        <v>24</v>
      </c>
    </row>
    <row r="3" spans="1:4" x14ac:dyDescent="0.25">
      <c r="A3" s="49">
        <v>45901</v>
      </c>
      <c r="B3" s="51"/>
      <c r="C3" s="30"/>
      <c r="D3" s="53"/>
    </row>
    <row r="4" spans="1:4" ht="20.25" customHeight="1" x14ac:dyDescent="0.25">
      <c r="A4" s="49">
        <v>45902</v>
      </c>
      <c r="B4" s="51"/>
      <c r="C4" s="30"/>
      <c r="D4" s="53"/>
    </row>
    <row r="5" spans="1:4" ht="20.25" customHeight="1" x14ac:dyDescent="0.25">
      <c r="A5" s="49">
        <v>45903</v>
      </c>
      <c r="B5" s="51"/>
      <c r="C5" s="30"/>
      <c r="D5" s="53"/>
    </row>
    <row r="6" spans="1:4" ht="18.75" customHeight="1" x14ac:dyDescent="0.25">
      <c r="A6" s="49">
        <v>45904</v>
      </c>
      <c r="B6" s="51"/>
      <c r="C6" s="30"/>
      <c r="D6" s="53"/>
    </row>
    <row r="7" spans="1:4" ht="18.75" customHeight="1" x14ac:dyDescent="0.25">
      <c r="A7" s="49">
        <v>45905</v>
      </c>
      <c r="B7" s="51"/>
      <c r="C7" s="30"/>
      <c r="D7" s="53"/>
    </row>
    <row r="8" spans="1:4" ht="18.75" customHeight="1" x14ac:dyDescent="0.25">
      <c r="A8" s="49">
        <v>45906</v>
      </c>
      <c r="B8" s="51"/>
      <c r="C8" s="30"/>
      <c r="D8" s="53"/>
    </row>
    <row r="9" spans="1:4" ht="18.75" customHeight="1" x14ac:dyDescent="0.25">
      <c r="A9" s="49">
        <v>45907</v>
      </c>
      <c r="B9" s="51"/>
      <c r="C9" s="30"/>
      <c r="D9" s="53"/>
    </row>
    <row r="10" spans="1:4" ht="18" customHeight="1" x14ac:dyDescent="0.25">
      <c r="A10" s="49">
        <v>45908</v>
      </c>
      <c r="B10" s="51"/>
      <c r="C10" s="30"/>
      <c r="D10" s="53"/>
    </row>
    <row r="11" spans="1:4" ht="17.25" customHeight="1" x14ac:dyDescent="0.25">
      <c r="A11" s="49">
        <v>45909</v>
      </c>
      <c r="B11" s="51"/>
      <c r="C11" s="30"/>
      <c r="D11" s="53"/>
    </row>
    <row r="12" spans="1:4" ht="18.75" customHeight="1" x14ac:dyDescent="0.25">
      <c r="A12" s="49">
        <v>45910</v>
      </c>
      <c r="B12" s="51"/>
      <c r="C12" s="39"/>
      <c r="D12" s="53"/>
    </row>
    <row r="13" spans="1:4" ht="17.25" customHeight="1" x14ac:dyDescent="0.25">
      <c r="A13" s="49">
        <v>45911</v>
      </c>
      <c r="B13" s="51"/>
      <c r="C13" s="39"/>
      <c r="D13" s="53"/>
    </row>
    <row r="14" spans="1:4" ht="17.25" customHeight="1" x14ac:dyDescent="0.25">
      <c r="A14" s="49">
        <v>45912</v>
      </c>
      <c r="B14" s="51"/>
      <c r="C14" s="39"/>
      <c r="D14" s="53"/>
    </row>
    <row r="15" spans="1:4" ht="20.25" customHeight="1" x14ac:dyDescent="0.25">
      <c r="A15" s="49">
        <v>45913</v>
      </c>
      <c r="B15" s="51"/>
      <c r="C15" s="39"/>
      <c r="D15" s="53"/>
    </row>
    <row r="16" spans="1:4" ht="17.25" customHeight="1" x14ac:dyDescent="0.25">
      <c r="A16" s="49">
        <v>45914</v>
      </c>
      <c r="B16" s="51"/>
      <c r="C16" s="30"/>
      <c r="D16" s="53"/>
    </row>
    <row r="17" spans="1:6" ht="19.5" customHeight="1" x14ac:dyDescent="0.25">
      <c r="A17" s="49">
        <v>45915</v>
      </c>
      <c r="B17" s="51"/>
      <c r="C17" s="30"/>
      <c r="D17" s="53"/>
    </row>
    <row r="18" spans="1:6" x14ac:dyDescent="0.25">
      <c r="A18" s="49">
        <v>45916</v>
      </c>
      <c r="B18" s="51"/>
      <c r="C18" s="30"/>
      <c r="D18" s="53"/>
    </row>
    <row r="19" spans="1:6" ht="21" customHeight="1" x14ac:dyDescent="0.25">
      <c r="A19" s="49">
        <v>45917</v>
      </c>
      <c r="B19" s="51"/>
      <c r="C19" s="30"/>
      <c r="D19" s="53"/>
    </row>
    <row r="20" spans="1:6" ht="18.75" customHeight="1" x14ac:dyDescent="0.25">
      <c r="A20" s="49">
        <v>45918</v>
      </c>
      <c r="B20" s="51"/>
      <c r="C20" s="30"/>
      <c r="D20" s="53"/>
    </row>
    <row r="21" spans="1:6" ht="18" customHeight="1" x14ac:dyDescent="0.25">
      <c r="A21" s="49">
        <v>45919</v>
      </c>
      <c r="B21" s="51"/>
      <c r="C21" s="30"/>
      <c r="D21" s="53"/>
    </row>
    <row r="22" spans="1:6" ht="18.75" customHeight="1" x14ac:dyDescent="0.25">
      <c r="A22" s="49">
        <v>45920</v>
      </c>
      <c r="B22" s="51"/>
      <c r="C22" s="30"/>
      <c r="D22" s="53"/>
    </row>
    <row r="23" spans="1:6" ht="17.25" customHeight="1" x14ac:dyDescent="0.25">
      <c r="A23" s="49">
        <v>45921</v>
      </c>
      <c r="B23" s="52"/>
      <c r="C23" s="30"/>
      <c r="D23" s="53"/>
    </row>
    <row r="24" spans="1:6" ht="17.25" customHeight="1" x14ac:dyDescent="0.25">
      <c r="A24" s="49">
        <v>45922</v>
      </c>
      <c r="B24" s="52"/>
      <c r="C24" s="30"/>
      <c r="D24" s="53"/>
    </row>
    <row r="25" spans="1:6" ht="18" customHeight="1" x14ac:dyDescent="0.25">
      <c r="A25" s="49">
        <v>45923</v>
      </c>
      <c r="B25" s="52"/>
      <c r="C25" s="30"/>
      <c r="D25" s="53"/>
    </row>
    <row r="26" spans="1:6" ht="18" customHeight="1" x14ac:dyDescent="0.25">
      <c r="A26" s="49">
        <v>45924</v>
      </c>
      <c r="B26" s="52"/>
      <c r="C26" s="30"/>
      <c r="D26" s="53"/>
    </row>
    <row r="27" spans="1:6" ht="18.75" customHeight="1" x14ac:dyDescent="0.25">
      <c r="A27" s="49">
        <v>45925</v>
      </c>
      <c r="B27" s="52"/>
      <c r="C27" s="30"/>
      <c r="D27" s="53"/>
    </row>
    <row r="28" spans="1:6" ht="17.25" customHeight="1" x14ac:dyDescent="0.25">
      <c r="A28" s="49">
        <v>45926</v>
      </c>
      <c r="B28" s="52"/>
      <c r="C28" s="30"/>
      <c r="D28" s="53"/>
      <c r="F28" s="37"/>
    </row>
    <row r="29" spans="1:6" ht="17.25" customHeight="1" x14ac:dyDescent="0.25">
      <c r="A29" s="49">
        <v>45927</v>
      </c>
      <c r="B29" s="52"/>
      <c r="C29" s="30"/>
      <c r="D29" s="53">
        <f t="shared" ref="D29:D33" si="0">B29-C29</f>
        <v>0</v>
      </c>
    </row>
    <row r="30" spans="1:6" ht="16.5" customHeight="1" x14ac:dyDescent="0.25">
      <c r="A30" s="49">
        <v>45928</v>
      </c>
      <c r="B30" s="47"/>
      <c r="C30" s="30"/>
      <c r="D30" s="53">
        <f t="shared" si="0"/>
        <v>0</v>
      </c>
    </row>
    <row r="31" spans="1:6" ht="16.5" customHeight="1" x14ac:dyDescent="0.25">
      <c r="A31" s="49">
        <v>45929</v>
      </c>
      <c r="B31" s="30"/>
      <c r="C31" s="30"/>
      <c r="D31" s="53">
        <f t="shared" si="0"/>
        <v>0</v>
      </c>
    </row>
    <row r="32" spans="1:6" ht="17.25" customHeight="1" x14ac:dyDescent="0.25">
      <c r="A32" s="49">
        <v>45930</v>
      </c>
      <c r="B32" s="30"/>
      <c r="C32" s="30"/>
      <c r="D32" s="53">
        <f t="shared" si="0"/>
        <v>0</v>
      </c>
    </row>
    <row r="33" spans="1:4" x14ac:dyDescent="0.25">
      <c r="A33" s="49"/>
      <c r="B33" s="48"/>
      <c r="C33" s="32"/>
      <c r="D33" s="53">
        <f t="shared" si="0"/>
        <v>0</v>
      </c>
    </row>
    <row r="34" spans="1:4" x14ac:dyDescent="0.25">
      <c r="A34" s="49"/>
      <c r="B34" s="48">
        <f>SUM(B3:B33)</f>
        <v>0</v>
      </c>
      <c r="C34" s="48">
        <f t="shared" ref="C34:D34" si="1">SUM(C3:C33)</f>
        <v>0</v>
      </c>
      <c r="D34" s="48">
        <f t="shared" si="1"/>
        <v>0</v>
      </c>
    </row>
    <row r="35" spans="1:4" x14ac:dyDescent="0.25">
      <c r="A35" s="54"/>
      <c r="B35" s="7"/>
      <c r="C35" s="7"/>
      <c r="D35" s="55"/>
    </row>
    <row r="36" spans="1:4" x14ac:dyDescent="0.25">
      <c r="A36" s="54"/>
      <c r="B36" s="7"/>
      <c r="C36" s="7"/>
      <c r="D36" s="55"/>
    </row>
    <row r="37" spans="1:4" x14ac:dyDescent="0.25">
      <c r="A37" s="54"/>
      <c r="B37" s="7"/>
      <c r="C37" s="7"/>
      <c r="D37" s="55"/>
    </row>
    <row r="38" spans="1:4" x14ac:dyDescent="0.25">
      <c r="A38" s="54"/>
      <c r="B38" s="7"/>
      <c r="C38" s="7"/>
      <c r="D38" s="55"/>
    </row>
    <row r="39" spans="1:4" x14ac:dyDescent="0.25">
      <c r="A39" s="54"/>
      <c r="B39" s="7"/>
      <c r="C39" s="7"/>
      <c r="D39" s="55"/>
    </row>
    <row r="40" spans="1:4" x14ac:dyDescent="0.25">
      <c r="A40" s="1"/>
      <c r="B40" s="7"/>
      <c r="C40" s="7"/>
      <c r="D40" s="55"/>
    </row>
    <row r="41" spans="1:4" x14ac:dyDescent="0.25">
      <c r="A41" s="1"/>
      <c r="D41" s="55"/>
    </row>
    <row r="42" spans="1:4" x14ac:dyDescent="0.25">
      <c r="A42" s="1"/>
      <c r="D42" s="55"/>
    </row>
    <row r="43" spans="1:4" x14ac:dyDescent="0.25">
      <c r="A43" s="1"/>
      <c r="D43" s="55"/>
    </row>
    <row r="44" spans="1:4" x14ac:dyDescent="0.25">
      <c r="A44" s="1"/>
      <c r="D44" s="55"/>
    </row>
    <row r="45" spans="1:4" x14ac:dyDescent="0.25">
      <c r="A45" s="1"/>
      <c r="D45" s="55"/>
    </row>
    <row r="46" spans="1:4" x14ac:dyDescent="0.25">
      <c r="A46" s="1"/>
      <c r="D46" s="55"/>
    </row>
    <row r="47" spans="1:4" x14ac:dyDescent="0.25">
      <c r="A47" s="1"/>
      <c r="D47" s="55"/>
    </row>
    <row r="48" spans="1:4" x14ac:dyDescent="0.25">
      <c r="A48" s="1"/>
      <c r="D48" s="55"/>
    </row>
    <row r="49" spans="1:4" x14ac:dyDescent="0.25">
      <c r="A49" s="1"/>
      <c r="D49" s="55"/>
    </row>
    <row r="50" spans="1:4" x14ac:dyDescent="0.25">
      <c r="A50" s="1"/>
      <c r="D50" s="55"/>
    </row>
    <row r="51" spans="1:4" x14ac:dyDescent="0.25">
      <c r="A51" s="1"/>
      <c r="D51" s="55"/>
    </row>
    <row r="52" spans="1:4" x14ac:dyDescent="0.25">
      <c r="A52" s="1"/>
      <c r="D52" s="55"/>
    </row>
    <row r="53" spans="1:4" x14ac:dyDescent="0.25">
      <c r="A53" s="1"/>
      <c r="D53" s="55"/>
    </row>
    <row r="54" spans="1:4" x14ac:dyDescent="0.25">
      <c r="A54" s="1"/>
      <c r="D54" s="55"/>
    </row>
    <row r="55" spans="1:4" x14ac:dyDescent="0.25">
      <c r="A55" s="1"/>
      <c r="D55" s="55"/>
    </row>
    <row r="56" spans="1:4" x14ac:dyDescent="0.25">
      <c r="A56" s="1"/>
      <c r="D56" s="55"/>
    </row>
    <row r="57" spans="1:4" x14ac:dyDescent="0.25">
      <c r="A57" s="1"/>
      <c r="D57" s="55"/>
    </row>
    <row r="58" spans="1:4" x14ac:dyDescent="0.25">
      <c r="A58" s="1"/>
      <c r="D58" s="55"/>
    </row>
    <row r="59" spans="1:4" x14ac:dyDescent="0.25">
      <c r="A59" s="1"/>
      <c r="D59" s="55"/>
    </row>
    <row r="60" spans="1:4" x14ac:dyDescent="0.25">
      <c r="A60" s="1"/>
      <c r="D60" s="55"/>
    </row>
    <row r="61" spans="1:4" x14ac:dyDescent="0.25">
      <c r="A61" s="1"/>
      <c r="D61" s="55"/>
    </row>
    <row r="62" spans="1:4" x14ac:dyDescent="0.25">
      <c r="A62" s="1"/>
      <c r="D62" s="55"/>
    </row>
    <row r="63" spans="1:4" x14ac:dyDescent="0.25">
      <c r="A63" s="1"/>
      <c r="D63" s="55"/>
    </row>
    <row r="64" spans="1:4" x14ac:dyDescent="0.25">
      <c r="A64" s="1"/>
      <c r="D64" s="55"/>
    </row>
    <row r="65" spans="1:4" x14ac:dyDescent="0.25">
      <c r="A65" s="1"/>
      <c r="D65" s="55"/>
    </row>
    <row r="66" spans="1:4" x14ac:dyDescent="0.25">
      <c r="A66" s="1"/>
      <c r="D66" s="55"/>
    </row>
    <row r="67" spans="1:4" x14ac:dyDescent="0.25">
      <c r="A67" s="1"/>
      <c r="D67" s="55"/>
    </row>
    <row r="68" spans="1:4" x14ac:dyDescent="0.25">
      <c r="A68" s="1"/>
      <c r="D68" s="55"/>
    </row>
    <row r="69" spans="1:4" x14ac:dyDescent="0.25">
      <c r="A69" s="1"/>
      <c r="D69" s="55"/>
    </row>
    <row r="70" spans="1:4" x14ac:dyDescent="0.25">
      <c r="A70" s="1"/>
      <c r="D70" s="55"/>
    </row>
    <row r="71" spans="1:4" x14ac:dyDescent="0.25">
      <c r="A71" s="1"/>
      <c r="D71" s="55"/>
    </row>
    <row r="72" spans="1:4" x14ac:dyDescent="0.25">
      <c r="A72" s="1"/>
      <c r="D72" s="55"/>
    </row>
    <row r="73" spans="1:4" x14ac:dyDescent="0.25">
      <c r="A73" s="1"/>
      <c r="D73" s="55"/>
    </row>
    <row r="74" spans="1:4" x14ac:dyDescent="0.25">
      <c r="A74" s="1"/>
      <c r="D74" s="55"/>
    </row>
    <row r="75" spans="1:4" x14ac:dyDescent="0.25">
      <c r="A75" s="1"/>
      <c r="D75" s="55"/>
    </row>
    <row r="76" spans="1:4" x14ac:dyDescent="0.25">
      <c r="A76" s="1"/>
      <c r="D76" s="55"/>
    </row>
    <row r="77" spans="1:4" x14ac:dyDescent="0.25">
      <c r="A77" s="1"/>
      <c r="D77" s="55"/>
    </row>
    <row r="78" spans="1:4" x14ac:dyDescent="0.25">
      <c r="A78" s="1"/>
      <c r="D78" s="55"/>
    </row>
    <row r="79" spans="1:4" x14ac:dyDescent="0.25">
      <c r="A79" s="1"/>
      <c r="D79" s="55"/>
    </row>
    <row r="80" spans="1:4" x14ac:dyDescent="0.25">
      <c r="A80" s="1"/>
      <c r="D80" s="55"/>
    </row>
    <row r="81" spans="1:4" x14ac:dyDescent="0.25">
      <c r="A81" s="1"/>
      <c r="D81" s="55"/>
    </row>
    <row r="82" spans="1:4" x14ac:dyDescent="0.25">
      <c r="A82" s="1"/>
      <c r="D82" s="55"/>
    </row>
    <row r="83" spans="1:4" x14ac:dyDescent="0.25">
      <c r="A83" s="1"/>
      <c r="D83" s="55"/>
    </row>
    <row r="84" spans="1:4" x14ac:dyDescent="0.25">
      <c r="A84" s="1"/>
      <c r="D84" s="55"/>
    </row>
    <row r="85" spans="1:4" x14ac:dyDescent="0.25">
      <c r="A85" s="1"/>
      <c r="D85" s="55"/>
    </row>
    <row r="86" spans="1:4" x14ac:dyDescent="0.25">
      <c r="A86" s="1"/>
      <c r="D86" s="55"/>
    </row>
    <row r="87" spans="1:4" x14ac:dyDescent="0.25">
      <c r="A87" s="1"/>
      <c r="D87" s="55"/>
    </row>
    <row r="88" spans="1:4" x14ac:dyDescent="0.25">
      <c r="A88" s="1"/>
      <c r="D88" s="55"/>
    </row>
    <row r="89" spans="1:4" x14ac:dyDescent="0.25">
      <c r="A89" s="1"/>
      <c r="D89" s="55"/>
    </row>
    <row r="90" spans="1:4" x14ac:dyDescent="0.25">
      <c r="A90" s="1"/>
      <c r="D90" s="55"/>
    </row>
    <row r="91" spans="1:4" x14ac:dyDescent="0.25">
      <c r="A91" s="1"/>
      <c r="D91" s="55"/>
    </row>
    <row r="92" spans="1:4" x14ac:dyDescent="0.25">
      <c r="A92" s="1"/>
      <c r="D92" s="55"/>
    </row>
    <row r="93" spans="1:4" x14ac:dyDescent="0.25">
      <c r="A93" s="1"/>
      <c r="D93" s="55"/>
    </row>
    <row r="94" spans="1:4" x14ac:dyDescent="0.25">
      <c r="A94" s="1"/>
      <c r="D94" s="55"/>
    </row>
    <row r="95" spans="1:4" x14ac:dyDescent="0.25">
      <c r="A95" s="1"/>
      <c r="D95" s="55"/>
    </row>
    <row r="96" spans="1:4" x14ac:dyDescent="0.25">
      <c r="A96" s="1"/>
      <c r="D96" s="55"/>
    </row>
    <row r="97" spans="1:4" x14ac:dyDescent="0.25">
      <c r="A97" s="1"/>
      <c r="D97" s="55"/>
    </row>
    <row r="98" spans="1:4" x14ac:dyDescent="0.25">
      <c r="A98" s="1"/>
      <c r="D98" s="55"/>
    </row>
    <row r="99" spans="1:4" x14ac:dyDescent="0.25">
      <c r="A99" s="1"/>
      <c r="D99" s="55"/>
    </row>
    <row r="100" spans="1:4" x14ac:dyDescent="0.25">
      <c r="A100" s="1"/>
      <c r="D100" s="55"/>
    </row>
    <row r="101" spans="1:4" x14ac:dyDescent="0.25">
      <c r="A101" s="1"/>
      <c r="D101" s="55"/>
    </row>
    <row r="102" spans="1:4" x14ac:dyDescent="0.25">
      <c r="A102" s="1"/>
      <c r="D102" s="55"/>
    </row>
    <row r="103" spans="1:4" x14ac:dyDescent="0.25">
      <c r="A103" s="1"/>
      <c r="D103" s="55"/>
    </row>
    <row r="104" spans="1:4" x14ac:dyDescent="0.25">
      <c r="A104" s="1"/>
      <c r="D104" s="55"/>
    </row>
    <row r="105" spans="1:4" x14ac:dyDescent="0.25">
      <c r="A105" s="1"/>
      <c r="D105" s="55"/>
    </row>
    <row r="106" spans="1:4" x14ac:dyDescent="0.25">
      <c r="A106" s="1"/>
      <c r="D106" s="55"/>
    </row>
    <row r="107" spans="1:4" x14ac:dyDescent="0.25">
      <c r="A107" s="1"/>
      <c r="D107" s="55"/>
    </row>
    <row r="108" spans="1:4" x14ac:dyDescent="0.25">
      <c r="A108" s="1"/>
      <c r="D108" s="55"/>
    </row>
    <row r="109" spans="1:4" x14ac:dyDescent="0.25">
      <c r="A109" s="1"/>
      <c r="D109" s="55"/>
    </row>
    <row r="110" spans="1:4" x14ac:dyDescent="0.25">
      <c r="A110" s="1"/>
      <c r="D110" s="55"/>
    </row>
    <row r="111" spans="1:4" x14ac:dyDescent="0.25">
      <c r="A111" s="1"/>
      <c r="D111" s="55"/>
    </row>
    <row r="112" spans="1:4" x14ac:dyDescent="0.25">
      <c r="A112" s="1"/>
      <c r="D112" s="55"/>
    </row>
    <row r="113" spans="1:4" x14ac:dyDescent="0.25">
      <c r="A113" s="1"/>
      <c r="D113" s="55"/>
    </row>
    <row r="114" spans="1:4" x14ac:dyDescent="0.25">
      <c r="A114" s="1"/>
      <c r="D114" s="55"/>
    </row>
    <row r="115" spans="1:4" x14ac:dyDescent="0.25">
      <c r="A115" s="1"/>
      <c r="D115" s="55"/>
    </row>
    <row r="116" spans="1:4" x14ac:dyDescent="0.25">
      <c r="A116" s="1"/>
      <c r="D116" s="55"/>
    </row>
    <row r="117" spans="1:4" x14ac:dyDescent="0.25">
      <c r="A117" s="1"/>
      <c r="D117" s="55"/>
    </row>
    <row r="118" spans="1:4" x14ac:dyDescent="0.25">
      <c r="A118" s="1"/>
      <c r="D118" s="55"/>
    </row>
    <row r="119" spans="1:4" x14ac:dyDescent="0.25">
      <c r="A119" s="1"/>
      <c r="D119" s="55"/>
    </row>
    <row r="120" spans="1:4" x14ac:dyDescent="0.25">
      <c r="A120" s="1"/>
      <c r="D120" s="55"/>
    </row>
    <row r="121" spans="1:4" x14ac:dyDescent="0.25">
      <c r="A121" s="1"/>
      <c r="D121" s="55"/>
    </row>
    <row r="122" spans="1:4" x14ac:dyDescent="0.25">
      <c r="A122" s="1"/>
      <c r="D122" s="55"/>
    </row>
    <row r="123" spans="1:4" x14ac:dyDescent="0.25">
      <c r="A123" s="1"/>
      <c r="D123" s="55"/>
    </row>
    <row r="124" spans="1:4" x14ac:dyDescent="0.25">
      <c r="A124" s="1"/>
      <c r="D124" s="55"/>
    </row>
    <row r="125" spans="1:4" x14ac:dyDescent="0.25">
      <c r="A125" s="1"/>
      <c r="D125" s="55"/>
    </row>
    <row r="126" spans="1:4" x14ac:dyDescent="0.25">
      <c r="A126" s="1"/>
      <c r="D126" s="55"/>
    </row>
    <row r="127" spans="1:4" x14ac:dyDescent="0.25">
      <c r="A127" s="1"/>
      <c r="D127" s="55"/>
    </row>
    <row r="128" spans="1:4" x14ac:dyDescent="0.25">
      <c r="A128" s="1"/>
      <c r="D128" s="55"/>
    </row>
    <row r="129" spans="1:4" x14ac:dyDescent="0.25">
      <c r="A129" s="1"/>
      <c r="D129" s="55"/>
    </row>
    <row r="130" spans="1:4" x14ac:dyDescent="0.25">
      <c r="A130" s="1"/>
      <c r="D130" s="55"/>
    </row>
    <row r="131" spans="1:4" x14ac:dyDescent="0.25">
      <c r="A131" s="1"/>
      <c r="D131" s="55"/>
    </row>
    <row r="132" spans="1:4" x14ac:dyDescent="0.25">
      <c r="A132" s="1"/>
      <c r="D132" s="55"/>
    </row>
    <row r="133" spans="1:4" x14ac:dyDescent="0.25">
      <c r="A133" s="1"/>
      <c r="D133" s="55"/>
    </row>
    <row r="134" spans="1:4" x14ac:dyDescent="0.25">
      <c r="A134" s="1"/>
      <c r="D134" s="55"/>
    </row>
    <row r="135" spans="1:4" x14ac:dyDescent="0.25">
      <c r="A135" s="1"/>
      <c r="D135" s="55"/>
    </row>
    <row r="136" spans="1:4" x14ac:dyDescent="0.25">
      <c r="A136" s="1"/>
      <c r="D136" s="55"/>
    </row>
    <row r="137" spans="1:4" x14ac:dyDescent="0.25">
      <c r="A137" s="1"/>
      <c r="D137" s="55"/>
    </row>
    <row r="138" spans="1:4" x14ac:dyDescent="0.25">
      <c r="A138" s="1"/>
      <c r="D138" s="55"/>
    </row>
    <row r="139" spans="1:4" x14ac:dyDescent="0.25">
      <c r="A139" s="1"/>
      <c r="D139" s="55"/>
    </row>
    <row r="140" spans="1:4" x14ac:dyDescent="0.25">
      <c r="A140" s="1"/>
      <c r="D140" s="55"/>
    </row>
    <row r="141" spans="1:4" x14ac:dyDescent="0.25">
      <c r="A141" s="1"/>
      <c r="D141" s="55"/>
    </row>
    <row r="142" spans="1:4" x14ac:dyDescent="0.25">
      <c r="A142" s="1"/>
      <c r="D142" s="55"/>
    </row>
    <row r="143" spans="1:4" x14ac:dyDescent="0.25">
      <c r="A143" s="1"/>
      <c r="D143" s="55"/>
    </row>
    <row r="144" spans="1:4" x14ac:dyDescent="0.25">
      <c r="A144" s="1"/>
      <c r="D144" s="55"/>
    </row>
    <row r="145" spans="1:4" x14ac:dyDescent="0.25">
      <c r="A145" s="1"/>
      <c r="D145" s="55"/>
    </row>
    <row r="146" spans="1:4" x14ac:dyDescent="0.25">
      <c r="A146" s="1"/>
      <c r="D146" s="55"/>
    </row>
    <row r="147" spans="1:4" x14ac:dyDescent="0.25">
      <c r="A147" s="1"/>
      <c r="D147" s="55"/>
    </row>
    <row r="148" spans="1:4" x14ac:dyDescent="0.25">
      <c r="A148" s="1"/>
      <c r="D148" s="55"/>
    </row>
    <row r="149" spans="1:4" x14ac:dyDescent="0.25">
      <c r="A149" s="1"/>
      <c r="D149" s="55"/>
    </row>
    <row r="150" spans="1:4" x14ac:dyDescent="0.25">
      <c r="A150" s="1"/>
      <c r="D150" s="55"/>
    </row>
    <row r="151" spans="1:4" x14ac:dyDescent="0.25">
      <c r="A151" s="1"/>
      <c r="D151" s="55"/>
    </row>
    <row r="152" spans="1:4" x14ac:dyDescent="0.25">
      <c r="A152" s="1"/>
      <c r="D152" s="55"/>
    </row>
    <row r="153" spans="1:4" x14ac:dyDescent="0.25">
      <c r="A153" s="1"/>
      <c r="D153" s="55"/>
    </row>
    <row r="154" spans="1:4" x14ac:dyDescent="0.25">
      <c r="A154" s="1"/>
      <c r="D154" s="55"/>
    </row>
    <row r="155" spans="1:4" x14ac:dyDescent="0.25">
      <c r="A155" s="1"/>
      <c r="D155" s="55"/>
    </row>
    <row r="156" spans="1:4" x14ac:dyDescent="0.25">
      <c r="A156" s="1"/>
      <c r="D156" s="55"/>
    </row>
    <row r="157" spans="1:4" x14ac:dyDescent="0.25">
      <c r="A157" s="1"/>
      <c r="D157" s="55"/>
    </row>
    <row r="158" spans="1:4" x14ac:dyDescent="0.25">
      <c r="A158" s="1"/>
      <c r="D158" s="55"/>
    </row>
    <row r="159" spans="1:4" x14ac:dyDescent="0.25">
      <c r="A159" s="1"/>
      <c r="D159" s="55"/>
    </row>
    <row r="160" spans="1:4" x14ac:dyDescent="0.25">
      <c r="A160" s="1"/>
      <c r="D160" s="55"/>
    </row>
    <row r="161" spans="1:4" x14ac:dyDescent="0.25">
      <c r="A161" s="1"/>
      <c r="D161" s="55"/>
    </row>
    <row r="162" spans="1:4" x14ac:dyDescent="0.25">
      <c r="A162" s="1"/>
      <c r="D162" s="55"/>
    </row>
    <row r="163" spans="1:4" x14ac:dyDescent="0.25">
      <c r="A163" s="1"/>
      <c r="D163" s="55"/>
    </row>
    <row r="164" spans="1:4" x14ac:dyDescent="0.25">
      <c r="A164" s="1"/>
      <c r="D164" s="55"/>
    </row>
    <row r="165" spans="1:4" x14ac:dyDescent="0.25">
      <c r="A165" s="1"/>
      <c r="D165" s="55"/>
    </row>
    <row r="166" spans="1:4" x14ac:dyDescent="0.25">
      <c r="A166" s="1"/>
      <c r="D166" s="55"/>
    </row>
    <row r="167" spans="1:4" x14ac:dyDescent="0.25">
      <c r="A167" s="1"/>
      <c r="D167" s="55"/>
    </row>
    <row r="168" spans="1:4" x14ac:dyDescent="0.25">
      <c r="A168" s="1"/>
      <c r="D168" s="55"/>
    </row>
    <row r="169" spans="1:4" x14ac:dyDescent="0.25">
      <c r="A169" s="1"/>
      <c r="D169" s="55"/>
    </row>
    <row r="170" spans="1:4" x14ac:dyDescent="0.25">
      <c r="A170" s="1"/>
      <c r="D170" s="55"/>
    </row>
    <row r="171" spans="1:4" x14ac:dyDescent="0.25">
      <c r="A171" s="1"/>
      <c r="D171" s="55"/>
    </row>
    <row r="172" spans="1:4" x14ac:dyDescent="0.25">
      <c r="A172" s="1"/>
      <c r="D172" s="55"/>
    </row>
    <row r="173" spans="1:4" x14ac:dyDescent="0.25">
      <c r="A173" s="1"/>
      <c r="D173" s="55"/>
    </row>
    <row r="174" spans="1:4" x14ac:dyDescent="0.25">
      <c r="A174" s="1"/>
      <c r="D174" s="55"/>
    </row>
    <row r="175" spans="1:4" x14ac:dyDescent="0.25">
      <c r="A175" s="1"/>
      <c r="D175" s="55"/>
    </row>
    <row r="176" spans="1:4" x14ac:dyDescent="0.25">
      <c r="A176" s="1"/>
      <c r="D176" s="55"/>
    </row>
    <row r="177" spans="1:4" x14ac:dyDescent="0.25">
      <c r="A177" s="1"/>
      <c r="D177" s="55"/>
    </row>
    <row r="178" spans="1:4" x14ac:dyDescent="0.25">
      <c r="A178" s="1"/>
      <c r="D178" s="55"/>
    </row>
    <row r="179" spans="1:4" x14ac:dyDescent="0.25">
      <c r="A179" s="1"/>
      <c r="D179" s="55"/>
    </row>
    <row r="180" spans="1:4" x14ac:dyDescent="0.25">
      <c r="A180" s="1"/>
      <c r="D180" s="55"/>
    </row>
    <row r="181" spans="1:4" x14ac:dyDescent="0.25">
      <c r="A181" s="1"/>
      <c r="D181" s="55"/>
    </row>
    <row r="182" spans="1:4" x14ac:dyDescent="0.25">
      <c r="A182" s="1"/>
      <c r="D182" s="55"/>
    </row>
    <row r="183" spans="1:4" x14ac:dyDescent="0.25">
      <c r="A183" s="1"/>
      <c r="D183" s="55"/>
    </row>
    <row r="184" spans="1:4" x14ac:dyDescent="0.25">
      <c r="A184" s="1"/>
      <c r="D184" s="55"/>
    </row>
    <row r="185" spans="1:4" x14ac:dyDescent="0.25">
      <c r="A185" s="1"/>
      <c r="D185" s="55"/>
    </row>
    <row r="186" spans="1:4" x14ac:dyDescent="0.25">
      <c r="A186" s="1"/>
      <c r="D186" s="55"/>
    </row>
    <row r="187" spans="1:4" x14ac:dyDescent="0.25">
      <c r="A187" s="1"/>
      <c r="D187" s="55"/>
    </row>
    <row r="188" spans="1:4" x14ac:dyDescent="0.25">
      <c r="A188" s="1"/>
      <c r="D188" s="55"/>
    </row>
    <row r="189" spans="1:4" x14ac:dyDescent="0.25">
      <c r="A189" s="1"/>
      <c r="D189" s="55"/>
    </row>
    <row r="190" spans="1:4" x14ac:dyDescent="0.25">
      <c r="A190" s="1"/>
      <c r="D190" s="55"/>
    </row>
    <row r="191" spans="1:4" x14ac:dyDescent="0.25">
      <c r="A191" s="1"/>
      <c r="D191" s="55"/>
    </row>
    <row r="192" spans="1:4" x14ac:dyDescent="0.25">
      <c r="A192" s="1"/>
      <c r="D192" s="55"/>
    </row>
    <row r="193" spans="1:4" x14ac:dyDescent="0.25">
      <c r="A193" s="1"/>
      <c r="D193" s="55"/>
    </row>
    <row r="194" spans="1:4" x14ac:dyDescent="0.25">
      <c r="A194" s="1"/>
      <c r="D194" s="55"/>
    </row>
    <row r="195" spans="1:4" x14ac:dyDescent="0.25">
      <c r="A195" s="1"/>
      <c r="D195" s="55"/>
    </row>
    <row r="196" spans="1:4" x14ac:dyDescent="0.25">
      <c r="A196" s="1"/>
      <c r="D196" s="55"/>
    </row>
    <row r="197" spans="1:4" x14ac:dyDescent="0.25">
      <c r="A197" s="1"/>
      <c r="D197" s="55"/>
    </row>
    <row r="198" spans="1:4" x14ac:dyDescent="0.25">
      <c r="A198" s="1"/>
      <c r="D198" s="55"/>
    </row>
    <row r="199" spans="1:4" x14ac:dyDescent="0.25">
      <c r="A199" s="1"/>
      <c r="D199" s="55"/>
    </row>
    <row r="200" spans="1:4" x14ac:dyDescent="0.25">
      <c r="A200" s="1"/>
      <c r="D200" s="55"/>
    </row>
    <row r="201" spans="1:4" x14ac:dyDescent="0.25">
      <c r="A201" s="1"/>
      <c r="D201" s="55"/>
    </row>
    <row r="202" spans="1:4" x14ac:dyDescent="0.25">
      <c r="A202" s="1"/>
      <c r="D202" s="55"/>
    </row>
    <row r="203" spans="1:4" x14ac:dyDescent="0.25">
      <c r="A203" s="1"/>
      <c r="D203" s="55"/>
    </row>
    <row r="204" spans="1:4" x14ac:dyDescent="0.25">
      <c r="A204" s="1"/>
      <c r="D204" s="55"/>
    </row>
    <row r="205" spans="1:4" x14ac:dyDescent="0.25">
      <c r="A205" s="1"/>
      <c r="D205" s="55"/>
    </row>
    <row r="206" spans="1:4" x14ac:dyDescent="0.25">
      <c r="A206" s="1"/>
      <c r="D206" s="55"/>
    </row>
    <row r="207" spans="1:4" x14ac:dyDescent="0.25">
      <c r="A207" s="1"/>
      <c r="D207" s="55"/>
    </row>
    <row r="208" spans="1:4" x14ac:dyDescent="0.25">
      <c r="A208" s="1"/>
      <c r="D208" s="55"/>
    </row>
    <row r="209" spans="1:4" x14ac:dyDescent="0.25">
      <c r="A209" s="1"/>
      <c r="D209" s="55"/>
    </row>
    <row r="210" spans="1:4" x14ac:dyDescent="0.25">
      <c r="A210" s="1"/>
      <c r="D210" s="55"/>
    </row>
    <row r="211" spans="1:4" x14ac:dyDescent="0.25">
      <c r="A211" s="1"/>
      <c r="D211" s="55"/>
    </row>
    <row r="212" spans="1:4" x14ac:dyDescent="0.25">
      <c r="A212" s="1"/>
      <c r="D212" s="55"/>
    </row>
    <row r="213" spans="1:4" x14ac:dyDescent="0.25">
      <c r="A213" s="1"/>
      <c r="D213" s="55"/>
    </row>
    <row r="214" spans="1:4" x14ac:dyDescent="0.25">
      <c r="A214" s="1"/>
      <c r="D214" s="55"/>
    </row>
    <row r="215" spans="1:4" x14ac:dyDescent="0.25">
      <c r="A215" s="1"/>
      <c r="D215" s="55"/>
    </row>
    <row r="216" spans="1:4" x14ac:dyDescent="0.25">
      <c r="A216" s="1"/>
      <c r="D216" s="55"/>
    </row>
    <row r="217" spans="1:4" x14ac:dyDescent="0.25">
      <c r="A217" s="1"/>
      <c r="D217" s="55"/>
    </row>
    <row r="218" spans="1:4" x14ac:dyDescent="0.25">
      <c r="A218" s="1"/>
      <c r="D218" s="55"/>
    </row>
    <row r="219" spans="1:4" x14ac:dyDescent="0.25">
      <c r="A219" s="1"/>
      <c r="D219" s="55"/>
    </row>
    <row r="220" spans="1:4" x14ac:dyDescent="0.25">
      <c r="A220" s="1"/>
      <c r="D220" s="55"/>
    </row>
    <row r="221" spans="1:4" x14ac:dyDescent="0.25">
      <c r="A221" s="1"/>
      <c r="D221" s="55"/>
    </row>
    <row r="222" spans="1:4" x14ac:dyDescent="0.25">
      <c r="A222" s="1"/>
      <c r="D222" s="55"/>
    </row>
    <row r="223" spans="1:4" x14ac:dyDescent="0.25">
      <c r="A223" s="1"/>
      <c r="D223" s="55"/>
    </row>
    <row r="224" spans="1:4" x14ac:dyDescent="0.25">
      <c r="A224" s="1"/>
      <c r="D224" s="55"/>
    </row>
    <row r="225" spans="1:4" x14ac:dyDescent="0.25">
      <c r="A225" s="1"/>
      <c r="D225" s="55"/>
    </row>
    <row r="226" spans="1:4" x14ac:dyDescent="0.25">
      <c r="A226" s="1"/>
      <c r="D226" s="55"/>
    </row>
    <row r="227" spans="1:4" x14ac:dyDescent="0.25">
      <c r="A227" s="1"/>
      <c r="D227" s="55"/>
    </row>
    <row r="228" spans="1:4" x14ac:dyDescent="0.25">
      <c r="A228" s="1"/>
      <c r="D228" s="55"/>
    </row>
    <row r="229" spans="1:4" x14ac:dyDescent="0.25">
      <c r="A229" s="1"/>
      <c r="D229" s="55"/>
    </row>
    <row r="230" spans="1:4" x14ac:dyDescent="0.25">
      <c r="A230" s="1"/>
      <c r="D230" s="55"/>
    </row>
    <row r="231" spans="1:4" x14ac:dyDescent="0.25">
      <c r="A231" s="1"/>
      <c r="D231" s="55"/>
    </row>
    <row r="232" spans="1:4" x14ac:dyDescent="0.25">
      <c r="A232" s="1"/>
      <c r="D232" s="55"/>
    </row>
    <row r="233" spans="1:4" x14ac:dyDescent="0.25">
      <c r="A233" s="1"/>
      <c r="D233" s="55"/>
    </row>
    <row r="234" spans="1:4" x14ac:dyDescent="0.25">
      <c r="A234" s="1"/>
      <c r="D234" s="55"/>
    </row>
    <row r="235" spans="1:4" x14ac:dyDescent="0.25">
      <c r="A235" s="1"/>
      <c r="D235" s="55"/>
    </row>
    <row r="236" spans="1:4" x14ac:dyDescent="0.25">
      <c r="A236" s="1"/>
      <c r="D236" s="55"/>
    </row>
    <row r="237" spans="1:4" x14ac:dyDescent="0.25">
      <c r="A237" s="1"/>
      <c r="D237" s="55"/>
    </row>
    <row r="238" spans="1:4" x14ac:dyDescent="0.25">
      <c r="A238" s="1"/>
      <c r="D238" s="55"/>
    </row>
    <row r="239" spans="1:4" x14ac:dyDescent="0.25">
      <c r="A239" s="1"/>
      <c r="D239" s="55"/>
    </row>
    <row r="240" spans="1:4" x14ac:dyDescent="0.25">
      <c r="A240" s="1"/>
      <c r="D240" s="55"/>
    </row>
    <row r="241" spans="1:4" x14ac:dyDescent="0.25">
      <c r="A241" s="1"/>
      <c r="D241" s="55"/>
    </row>
    <row r="242" spans="1:4" x14ac:dyDescent="0.25">
      <c r="A242" s="1"/>
      <c r="D242" s="55"/>
    </row>
    <row r="243" spans="1:4" x14ac:dyDescent="0.25">
      <c r="A243" s="1"/>
      <c r="D243" s="55"/>
    </row>
    <row r="244" spans="1:4" x14ac:dyDescent="0.25">
      <c r="A244" s="1"/>
      <c r="D244" s="55"/>
    </row>
    <row r="245" spans="1:4" x14ac:dyDescent="0.25">
      <c r="A245" s="1"/>
      <c r="D245" s="55"/>
    </row>
    <row r="246" spans="1:4" x14ac:dyDescent="0.25">
      <c r="A246" s="1"/>
      <c r="D246" s="55"/>
    </row>
    <row r="247" spans="1:4" x14ac:dyDescent="0.25">
      <c r="A247" s="1"/>
      <c r="D247" s="55"/>
    </row>
    <row r="248" spans="1:4" x14ac:dyDescent="0.25">
      <c r="A248" s="1"/>
      <c r="D248" s="55"/>
    </row>
    <row r="249" spans="1:4" x14ac:dyDescent="0.25">
      <c r="A249" s="1"/>
      <c r="D249" s="55"/>
    </row>
    <row r="250" spans="1:4" x14ac:dyDescent="0.25">
      <c r="A250" s="1"/>
      <c r="D250" s="55"/>
    </row>
    <row r="251" spans="1:4" x14ac:dyDescent="0.25">
      <c r="A251" s="1"/>
      <c r="D251" s="55"/>
    </row>
    <row r="252" spans="1:4" x14ac:dyDescent="0.25">
      <c r="A252" s="1"/>
      <c r="D252" s="55"/>
    </row>
    <row r="253" spans="1:4" x14ac:dyDescent="0.25">
      <c r="A253" s="1"/>
      <c r="D253" s="55"/>
    </row>
    <row r="254" spans="1:4" x14ac:dyDescent="0.25">
      <c r="A254" s="1"/>
      <c r="D254" s="55"/>
    </row>
    <row r="255" spans="1:4" x14ac:dyDescent="0.25">
      <c r="A255" s="1"/>
      <c r="D255" s="55"/>
    </row>
    <row r="256" spans="1:4" x14ac:dyDescent="0.25">
      <c r="A256" s="1"/>
      <c r="D256" s="55"/>
    </row>
    <row r="257" spans="1:4" x14ac:dyDescent="0.25">
      <c r="A257" s="1"/>
      <c r="D257" s="55"/>
    </row>
    <row r="258" spans="1:4" x14ac:dyDescent="0.25">
      <c r="A258" s="1"/>
      <c r="D258" s="55"/>
    </row>
    <row r="259" spans="1:4" x14ac:dyDescent="0.25">
      <c r="A259" s="1"/>
      <c r="D259" s="55"/>
    </row>
    <row r="260" spans="1:4" x14ac:dyDescent="0.25">
      <c r="A260" s="1"/>
      <c r="D260" s="55"/>
    </row>
    <row r="261" spans="1:4" x14ac:dyDescent="0.25">
      <c r="A261" s="1"/>
      <c r="D261" s="55"/>
    </row>
    <row r="262" spans="1:4" x14ac:dyDescent="0.25">
      <c r="A262" s="1"/>
      <c r="D262" s="55"/>
    </row>
    <row r="263" spans="1:4" x14ac:dyDescent="0.25">
      <c r="A263" s="1"/>
      <c r="D263" s="55"/>
    </row>
    <row r="264" spans="1:4" x14ac:dyDescent="0.25">
      <c r="A264" s="1"/>
      <c r="D264" s="55"/>
    </row>
    <row r="265" spans="1:4" x14ac:dyDescent="0.25">
      <c r="A265" s="1"/>
      <c r="D265" s="55"/>
    </row>
    <row r="266" spans="1:4" x14ac:dyDescent="0.25">
      <c r="A266" s="1"/>
      <c r="D266" s="55"/>
    </row>
    <row r="267" spans="1:4" x14ac:dyDescent="0.25">
      <c r="A267" s="1"/>
      <c r="D267" s="55"/>
    </row>
    <row r="268" spans="1:4" x14ac:dyDescent="0.25">
      <c r="A268" s="1"/>
      <c r="D268" s="55"/>
    </row>
    <row r="269" spans="1:4" x14ac:dyDescent="0.25">
      <c r="A269" s="1"/>
      <c r="D269" s="55"/>
    </row>
    <row r="270" spans="1:4" x14ac:dyDescent="0.25">
      <c r="A270" s="1"/>
      <c r="D270" s="55"/>
    </row>
    <row r="271" spans="1:4" x14ac:dyDescent="0.25">
      <c r="A271" s="1"/>
      <c r="D271" s="55"/>
    </row>
    <row r="272" spans="1:4" x14ac:dyDescent="0.25">
      <c r="A272" s="1"/>
      <c r="D272" s="55"/>
    </row>
    <row r="273" spans="1:4" x14ac:dyDescent="0.25">
      <c r="A273" s="1"/>
      <c r="D273" s="55"/>
    </row>
    <row r="274" spans="1:4" x14ac:dyDescent="0.25">
      <c r="A274" s="1"/>
      <c r="D274" s="55"/>
    </row>
    <row r="275" spans="1:4" x14ac:dyDescent="0.25">
      <c r="A275" s="1"/>
      <c r="D275" s="55"/>
    </row>
    <row r="276" spans="1:4" x14ac:dyDescent="0.25">
      <c r="A276" s="1"/>
      <c r="D276" s="55"/>
    </row>
    <row r="277" spans="1:4" x14ac:dyDescent="0.25">
      <c r="A277" s="1"/>
      <c r="D277" s="55"/>
    </row>
    <row r="278" spans="1:4" x14ac:dyDescent="0.25">
      <c r="A278" s="1"/>
      <c r="D278" s="55"/>
    </row>
    <row r="279" spans="1:4" x14ac:dyDescent="0.25">
      <c r="A279" s="1"/>
      <c r="D279" s="55"/>
    </row>
    <row r="280" spans="1:4" x14ac:dyDescent="0.25">
      <c r="A280" s="1"/>
      <c r="D280" s="55"/>
    </row>
    <row r="281" spans="1:4" x14ac:dyDescent="0.25">
      <c r="A281" s="1"/>
      <c r="D281" s="55"/>
    </row>
    <row r="282" spans="1:4" x14ac:dyDescent="0.25">
      <c r="A282" s="1"/>
      <c r="D282" s="55"/>
    </row>
    <row r="283" spans="1:4" x14ac:dyDescent="0.25">
      <c r="A283" s="1"/>
      <c r="D283" s="55"/>
    </row>
    <row r="284" spans="1:4" x14ac:dyDescent="0.25">
      <c r="A284" s="1"/>
      <c r="D284" s="55"/>
    </row>
    <row r="285" spans="1:4" x14ac:dyDescent="0.25">
      <c r="A285" s="1"/>
      <c r="D285" s="55"/>
    </row>
    <row r="286" spans="1:4" x14ac:dyDescent="0.25">
      <c r="A286" s="1"/>
      <c r="D286" s="55"/>
    </row>
    <row r="287" spans="1:4" x14ac:dyDescent="0.25">
      <c r="A287" s="1"/>
      <c r="D287" s="55"/>
    </row>
    <row r="288" spans="1:4" x14ac:dyDescent="0.25">
      <c r="A288" s="1"/>
      <c r="D288" s="55"/>
    </row>
    <row r="289" spans="1:4" x14ac:dyDescent="0.25">
      <c r="A289" s="1"/>
      <c r="D289" s="55"/>
    </row>
    <row r="290" spans="1:4" x14ac:dyDescent="0.25">
      <c r="A290" s="1"/>
      <c r="D290" s="55"/>
    </row>
    <row r="291" spans="1:4" x14ac:dyDescent="0.25">
      <c r="A291" s="1"/>
      <c r="D291" s="55"/>
    </row>
    <row r="292" spans="1:4" x14ac:dyDescent="0.25">
      <c r="A292" s="1"/>
      <c r="D292" s="55"/>
    </row>
    <row r="293" spans="1:4" x14ac:dyDescent="0.25">
      <c r="A293" s="1"/>
      <c r="D293" s="55"/>
    </row>
    <row r="294" spans="1:4" x14ac:dyDescent="0.25">
      <c r="A294" s="1"/>
      <c r="D294" s="55"/>
    </row>
    <row r="295" spans="1:4" x14ac:dyDescent="0.25">
      <c r="A295" s="1"/>
      <c r="D295" s="55"/>
    </row>
    <row r="296" spans="1:4" x14ac:dyDescent="0.25">
      <c r="A296" s="1"/>
      <c r="D296" s="55"/>
    </row>
    <row r="297" spans="1:4" x14ac:dyDescent="0.25">
      <c r="A297" s="1"/>
      <c r="D297" s="55"/>
    </row>
    <row r="298" spans="1:4" x14ac:dyDescent="0.25">
      <c r="A298" s="1"/>
      <c r="D298" s="55"/>
    </row>
    <row r="299" spans="1:4" x14ac:dyDescent="0.25">
      <c r="A299" s="1"/>
      <c r="D299" s="55"/>
    </row>
    <row r="300" spans="1:4" x14ac:dyDescent="0.25">
      <c r="A300" s="1"/>
      <c r="D300" s="55"/>
    </row>
    <row r="301" spans="1:4" x14ac:dyDescent="0.25">
      <c r="A301" s="1"/>
      <c r="D301" s="55"/>
    </row>
    <row r="302" spans="1:4" x14ac:dyDescent="0.25">
      <c r="A302" s="1"/>
      <c r="D302" s="55"/>
    </row>
    <row r="303" spans="1:4" x14ac:dyDescent="0.25">
      <c r="A303" s="1"/>
      <c r="D303" s="55"/>
    </row>
    <row r="304" spans="1:4" x14ac:dyDescent="0.25">
      <c r="A304" s="1"/>
      <c r="D304" s="55"/>
    </row>
    <row r="305" spans="1:4" x14ac:dyDescent="0.25">
      <c r="A305" s="1"/>
      <c r="D305" s="55"/>
    </row>
    <row r="306" spans="1:4" x14ac:dyDescent="0.25">
      <c r="A306" s="1"/>
      <c r="D306" s="55"/>
    </row>
    <row r="307" spans="1:4" x14ac:dyDescent="0.25">
      <c r="A307" s="1"/>
      <c r="D307" s="55"/>
    </row>
    <row r="308" spans="1:4" x14ac:dyDescent="0.25">
      <c r="A308" s="1"/>
      <c r="D308" s="55"/>
    </row>
    <row r="309" spans="1:4" x14ac:dyDescent="0.25">
      <c r="A309" s="1"/>
      <c r="D309" s="55"/>
    </row>
    <row r="310" spans="1:4" x14ac:dyDescent="0.25">
      <c r="A310" s="1"/>
      <c r="D310" s="55"/>
    </row>
    <row r="311" spans="1:4" x14ac:dyDescent="0.25">
      <c r="A311" s="1"/>
      <c r="D311" s="55"/>
    </row>
    <row r="312" spans="1:4" x14ac:dyDescent="0.25">
      <c r="A312" s="1"/>
      <c r="D312" s="55"/>
    </row>
    <row r="313" spans="1:4" x14ac:dyDescent="0.25">
      <c r="A313" s="1"/>
      <c r="D313" s="55"/>
    </row>
    <row r="314" spans="1:4" x14ac:dyDescent="0.25">
      <c r="A314" s="1"/>
      <c r="D314" s="55"/>
    </row>
    <row r="315" spans="1:4" x14ac:dyDescent="0.25">
      <c r="A315" s="1"/>
      <c r="D315" s="55"/>
    </row>
    <row r="316" spans="1:4" x14ac:dyDescent="0.25">
      <c r="A316" s="1"/>
      <c r="D316" s="55"/>
    </row>
    <row r="317" spans="1:4" x14ac:dyDescent="0.25">
      <c r="A317" s="1"/>
      <c r="D317" s="55"/>
    </row>
    <row r="318" spans="1:4" x14ac:dyDescent="0.25">
      <c r="A318" s="1"/>
      <c r="D318" s="55"/>
    </row>
    <row r="319" spans="1:4" x14ac:dyDescent="0.25">
      <c r="A319" s="1"/>
      <c r="D319" s="55"/>
    </row>
    <row r="320" spans="1:4" x14ac:dyDescent="0.25">
      <c r="A320" s="1"/>
      <c r="D320" s="55"/>
    </row>
    <row r="321" spans="1:4" x14ac:dyDescent="0.25">
      <c r="A321" s="1"/>
      <c r="D321" s="55"/>
    </row>
    <row r="322" spans="1:4" x14ac:dyDescent="0.25">
      <c r="A322" s="1"/>
      <c r="D322" s="55"/>
    </row>
    <row r="323" spans="1:4" x14ac:dyDescent="0.25">
      <c r="A323" s="1"/>
      <c r="D323" s="55"/>
    </row>
    <row r="324" spans="1:4" x14ac:dyDescent="0.25">
      <c r="A324" s="1"/>
      <c r="D324" s="55"/>
    </row>
    <row r="325" spans="1:4" x14ac:dyDescent="0.25">
      <c r="A325" s="1"/>
      <c r="D325" s="55"/>
    </row>
    <row r="326" spans="1:4" x14ac:dyDescent="0.25">
      <c r="A326" s="1"/>
      <c r="D326" s="55"/>
    </row>
    <row r="327" spans="1:4" x14ac:dyDescent="0.25">
      <c r="A327" s="1"/>
      <c r="D327" s="55"/>
    </row>
    <row r="328" spans="1:4" x14ac:dyDescent="0.25">
      <c r="A328" s="1"/>
      <c r="D328" s="55"/>
    </row>
    <row r="329" spans="1:4" x14ac:dyDescent="0.25">
      <c r="A329" s="1"/>
      <c r="D329" s="55"/>
    </row>
    <row r="330" spans="1:4" x14ac:dyDescent="0.25">
      <c r="A330" s="1"/>
      <c r="D330" s="55"/>
    </row>
    <row r="331" spans="1:4" x14ac:dyDescent="0.25">
      <c r="A331" s="1"/>
      <c r="D331" s="55"/>
    </row>
    <row r="332" spans="1:4" x14ac:dyDescent="0.25">
      <c r="A332" s="1"/>
      <c r="D332" s="55"/>
    </row>
    <row r="333" spans="1:4" x14ac:dyDescent="0.25">
      <c r="A333" s="1"/>
      <c r="D333" s="55"/>
    </row>
    <row r="334" spans="1:4" x14ac:dyDescent="0.25">
      <c r="A334" s="1"/>
      <c r="D334" s="55"/>
    </row>
    <row r="335" spans="1:4" x14ac:dyDescent="0.25">
      <c r="A335" s="1"/>
      <c r="D335" s="55"/>
    </row>
    <row r="336" spans="1:4" x14ac:dyDescent="0.25">
      <c r="A336" s="1"/>
      <c r="D336" s="55"/>
    </row>
    <row r="337" spans="1:4" x14ac:dyDescent="0.25">
      <c r="A337" s="1"/>
      <c r="D337" s="55"/>
    </row>
    <row r="338" spans="1:4" x14ac:dyDescent="0.25">
      <c r="A338" s="1"/>
      <c r="D338" s="55"/>
    </row>
    <row r="339" spans="1:4" x14ac:dyDescent="0.25">
      <c r="A339" s="1"/>
      <c r="D339" s="55"/>
    </row>
    <row r="340" spans="1:4" x14ac:dyDescent="0.25">
      <c r="A340" s="1"/>
      <c r="D340" s="55"/>
    </row>
    <row r="341" spans="1:4" x14ac:dyDescent="0.25">
      <c r="A341" s="1"/>
      <c r="D341" s="55"/>
    </row>
    <row r="342" spans="1:4" x14ac:dyDescent="0.25">
      <c r="A342" s="1"/>
      <c r="D342" s="55"/>
    </row>
    <row r="343" spans="1:4" x14ac:dyDescent="0.25">
      <c r="A343" s="1"/>
      <c r="D343" s="55"/>
    </row>
    <row r="344" spans="1:4" x14ac:dyDescent="0.25">
      <c r="A344" s="1"/>
      <c r="D344" s="55"/>
    </row>
    <row r="345" spans="1:4" x14ac:dyDescent="0.25">
      <c r="A345" s="1"/>
      <c r="D345" s="55"/>
    </row>
    <row r="346" spans="1:4" x14ac:dyDescent="0.25">
      <c r="A346" s="1"/>
      <c r="D346" s="55"/>
    </row>
    <row r="347" spans="1:4" x14ac:dyDescent="0.25">
      <c r="A347" s="1"/>
      <c r="D347" s="55"/>
    </row>
    <row r="348" spans="1:4" x14ac:dyDescent="0.25">
      <c r="A348" s="1"/>
      <c r="D348" s="55"/>
    </row>
    <row r="349" spans="1:4" x14ac:dyDescent="0.25">
      <c r="A349" s="1"/>
      <c r="D349" s="55"/>
    </row>
    <row r="350" spans="1:4" x14ac:dyDescent="0.25">
      <c r="A350" s="1"/>
      <c r="D350" s="55"/>
    </row>
    <row r="351" spans="1:4" x14ac:dyDescent="0.25">
      <c r="A351" s="1"/>
      <c r="D351" s="55"/>
    </row>
    <row r="352" spans="1:4" x14ac:dyDescent="0.25">
      <c r="A352" s="1"/>
      <c r="D352" s="55"/>
    </row>
    <row r="353" spans="1:4" x14ac:dyDescent="0.25">
      <c r="A353" s="1"/>
      <c r="D353" s="55"/>
    </row>
    <row r="354" spans="1:4" x14ac:dyDescent="0.25">
      <c r="A354" s="1"/>
      <c r="D354" s="55"/>
    </row>
    <row r="355" spans="1:4" x14ac:dyDescent="0.25">
      <c r="A355" s="1"/>
      <c r="D355" s="55"/>
    </row>
    <row r="356" spans="1:4" x14ac:dyDescent="0.25">
      <c r="A356" s="1"/>
      <c r="D356" s="55"/>
    </row>
    <row r="357" spans="1:4" x14ac:dyDescent="0.25">
      <c r="A357" s="1"/>
      <c r="D357" s="55"/>
    </row>
    <row r="358" spans="1:4" x14ac:dyDescent="0.25">
      <c r="A358" s="1"/>
      <c r="D358" s="55"/>
    </row>
    <row r="359" spans="1:4" x14ac:dyDescent="0.25">
      <c r="A359" s="1"/>
      <c r="D359" s="55"/>
    </row>
    <row r="360" spans="1:4" x14ac:dyDescent="0.25">
      <c r="A360" s="1"/>
      <c r="D360" s="55"/>
    </row>
    <row r="361" spans="1:4" x14ac:dyDescent="0.25">
      <c r="A361" s="1"/>
      <c r="D361" s="55"/>
    </row>
    <row r="362" spans="1:4" x14ac:dyDescent="0.25">
      <c r="A362" s="1"/>
      <c r="D362" s="55"/>
    </row>
    <row r="363" spans="1:4" x14ac:dyDescent="0.25">
      <c r="A363" s="1"/>
      <c r="D363" s="55"/>
    </row>
    <row r="364" spans="1:4" x14ac:dyDescent="0.25">
      <c r="A364" s="1"/>
      <c r="D364" s="55"/>
    </row>
    <row r="365" spans="1:4" x14ac:dyDescent="0.25">
      <c r="A365" s="1"/>
      <c r="D365" s="55"/>
    </row>
    <row r="366" spans="1:4" x14ac:dyDescent="0.25">
      <c r="A366" s="1"/>
      <c r="D366" s="55"/>
    </row>
    <row r="367" spans="1:4" x14ac:dyDescent="0.25">
      <c r="A367" s="1"/>
      <c r="D367" s="55"/>
    </row>
    <row r="368" spans="1:4" x14ac:dyDescent="0.25">
      <c r="A368" s="1"/>
      <c r="D368" s="55"/>
    </row>
    <row r="369" spans="1:4" x14ac:dyDescent="0.25">
      <c r="A369" s="1"/>
      <c r="D369" s="55"/>
    </row>
    <row r="370" spans="1:4" x14ac:dyDescent="0.25">
      <c r="A370" s="1"/>
      <c r="D370" s="55"/>
    </row>
    <row r="371" spans="1:4" x14ac:dyDescent="0.25">
      <c r="A371" s="1"/>
      <c r="D371" s="55"/>
    </row>
    <row r="372" spans="1:4" x14ac:dyDescent="0.25">
      <c r="A372" s="1"/>
      <c r="D372" s="55"/>
    </row>
    <row r="373" spans="1:4" x14ac:dyDescent="0.25">
      <c r="A373" s="1"/>
      <c r="D373" s="55"/>
    </row>
    <row r="374" spans="1:4" x14ac:dyDescent="0.25">
      <c r="A374" s="1"/>
      <c r="D374" s="55"/>
    </row>
    <row r="375" spans="1:4" x14ac:dyDescent="0.25">
      <c r="A375" s="1"/>
      <c r="D375" s="55"/>
    </row>
    <row r="376" spans="1:4" x14ac:dyDescent="0.25">
      <c r="A376" s="1"/>
      <c r="D376" s="55"/>
    </row>
    <row r="377" spans="1:4" x14ac:dyDescent="0.25">
      <c r="A377" s="1"/>
      <c r="D377" s="55"/>
    </row>
    <row r="378" spans="1:4" x14ac:dyDescent="0.25">
      <c r="A378" s="1"/>
      <c r="D378" s="55"/>
    </row>
    <row r="379" spans="1:4" x14ac:dyDescent="0.25">
      <c r="A379" s="1"/>
      <c r="D379" s="55"/>
    </row>
    <row r="380" spans="1:4" x14ac:dyDescent="0.25">
      <c r="A380" s="1"/>
      <c r="D380" s="55"/>
    </row>
    <row r="381" spans="1:4" x14ac:dyDescent="0.25">
      <c r="A381" s="1"/>
      <c r="D381" s="55"/>
    </row>
    <row r="382" spans="1:4" x14ac:dyDescent="0.25">
      <c r="A382" s="1"/>
      <c r="D382" s="55"/>
    </row>
    <row r="383" spans="1:4" x14ac:dyDescent="0.25">
      <c r="A383" s="1"/>
      <c r="D383" s="55"/>
    </row>
    <row r="384" spans="1:4" x14ac:dyDescent="0.25">
      <c r="A384" s="1"/>
      <c r="D384" s="55"/>
    </row>
    <row r="385" spans="1:4" x14ac:dyDescent="0.25">
      <c r="A385" s="1"/>
      <c r="D385" s="55"/>
    </row>
    <row r="386" spans="1:4" x14ac:dyDescent="0.25">
      <c r="A386" s="1"/>
      <c r="D386" s="55"/>
    </row>
    <row r="387" spans="1:4" x14ac:dyDescent="0.25">
      <c r="A387" s="1"/>
      <c r="D387" s="55"/>
    </row>
    <row r="388" spans="1:4" x14ac:dyDescent="0.25">
      <c r="A388" s="1"/>
      <c r="D388" s="55"/>
    </row>
    <row r="389" spans="1:4" x14ac:dyDescent="0.25">
      <c r="A389" s="1"/>
      <c r="D389" s="55"/>
    </row>
    <row r="390" spans="1:4" x14ac:dyDescent="0.25">
      <c r="A390" s="1"/>
      <c r="D390" s="55"/>
    </row>
    <row r="391" spans="1:4" x14ac:dyDescent="0.25">
      <c r="A391" s="1"/>
      <c r="D391" s="55"/>
    </row>
    <row r="392" spans="1:4" x14ac:dyDescent="0.25">
      <c r="A392" s="1"/>
      <c r="D392" s="55"/>
    </row>
    <row r="393" spans="1:4" x14ac:dyDescent="0.25">
      <c r="A393" s="1"/>
      <c r="D393" s="55"/>
    </row>
    <row r="394" spans="1:4" x14ac:dyDescent="0.25">
      <c r="A394" s="1"/>
      <c r="D394" s="55"/>
    </row>
    <row r="395" spans="1:4" x14ac:dyDescent="0.25">
      <c r="A395" s="1"/>
      <c r="D395" s="55"/>
    </row>
    <row r="396" spans="1:4" x14ac:dyDescent="0.25">
      <c r="A396" s="1"/>
      <c r="D396" s="55"/>
    </row>
    <row r="397" spans="1:4" x14ac:dyDescent="0.25">
      <c r="A397" s="1"/>
      <c r="D397" s="55"/>
    </row>
    <row r="398" spans="1:4" x14ac:dyDescent="0.25">
      <c r="A398" s="1"/>
      <c r="D398" s="55"/>
    </row>
    <row r="399" spans="1:4" x14ac:dyDescent="0.25">
      <c r="A399" s="1"/>
      <c r="D399" s="55"/>
    </row>
    <row r="400" spans="1:4" x14ac:dyDescent="0.25">
      <c r="A400" s="1"/>
      <c r="D400" s="55"/>
    </row>
    <row r="401" spans="1:4" x14ac:dyDescent="0.25">
      <c r="A401" s="1"/>
      <c r="D401" s="55"/>
    </row>
    <row r="402" spans="1:4" x14ac:dyDescent="0.25">
      <c r="A402" s="1"/>
      <c r="D402" s="55"/>
    </row>
    <row r="403" spans="1:4" x14ac:dyDescent="0.25">
      <c r="A403" s="1"/>
      <c r="D403" s="55"/>
    </row>
    <row r="404" spans="1:4" x14ac:dyDescent="0.25">
      <c r="A404" s="1"/>
      <c r="D404" s="55"/>
    </row>
    <row r="405" spans="1:4" x14ac:dyDescent="0.25">
      <c r="A405" s="1"/>
      <c r="D405" s="55"/>
    </row>
    <row r="406" spans="1:4" x14ac:dyDescent="0.25">
      <c r="A406" s="1"/>
      <c r="D406" s="55"/>
    </row>
    <row r="407" spans="1:4" x14ac:dyDescent="0.25">
      <c r="A407" s="1"/>
      <c r="D407" s="55"/>
    </row>
    <row r="408" spans="1:4" x14ac:dyDescent="0.25">
      <c r="A408" s="1"/>
      <c r="D408" s="55"/>
    </row>
    <row r="409" spans="1:4" x14ac:dyDescent="0.25">
      <c r="A409" s="1"/>
      <c r="D409" s="55"/>
    </row>
    <row r="410" spans="1:4" x14ac:dyDescent="0.25">
      <c r="A410" s="1"/>
      <c r="D410" s="55"/>
    </row>
    <row r="411" spans="1:4" x14ac:dyDescent="0.25">
      <c r="A411" s="1"/>
      <c r="D411" s="55"/>
    </row>
    <row r="412" spans="1:4" x14ac:dyDescent="0.25">
      <c r="A412" s="1"/>
      <c r="D412" s="55"/>
    </row>
    <row r="413" spans="1:4" x14ac:dyDescent="0.25">
      <c r="A413" s="1"/>
      <c r="D413" s="55"/>
    </row>
    <row r="414" spans="1:4" x14ac:dyDescent="0.25">
      <c r="A414" s="1"/>
      <c r="D414" s="55"/>
    </row>
    <row r="415" spans="1:4" x14ac:dyDescent="0.25">
      <c r="A415" s="1"/>
      <c r="D415" s="55"/>
    </row>
    <row r="416" spans="1:4" x14ac:dyDescent="0.25">
      <c r="A416" s="1"/>
      <c r="D416" s="55"/>
    </row>
    <row r="417" spans="1:4" x14ac:dyDescent="0.25">
      <c r="A417" s="1"/>
      <c r="D417" s="55"/>
    </row>
    <row r="418" spans="1:4" x14ac:dyDescent="0.25">
      <c r="A418" s="1"/>
      <c r="D418" s="55"/>
    </row>
    <row r="419" spans="1:4" x14ac:dyDescent="0.25">
      <c r="A419" s="1"/>
      <c r="D419" s="55"/>
    </row>
    <row r="420" spans="1:4" x14ac:dyDescent="0.25">
      <c r="A420" s="1"/>
      <c r="D420" s="55"/>
    </row>
    <row r="421" spans="1:4" x14ac:dyDescent="0.25">
      <c r="A421" s="1"/>
      <c r="D421" s="55"/>
    </row>
    <row r="422" spans="1:4" x14ac:dyDescent="0.25">
      <c r="A422" s="1"/>
      <c r="D422" s="55"/>
    </row>
    <row r="423" spans="1:4" x14ac:dyDescent="0.25">
      <c r="A423" s="1"/>
      <c r="D423" s="55"/>
    </row>
    <row r="424" spans="1:4" x14ac:dyDescent="0.25">
      <c r="A424" s="1"/>
      <c r="D424" s="55"/>
    </row>
    <row r="425" spans="1:4" x14ac:dyDescent="0.25">
      <c r="A425" s="1"/>
      <c r="D425" s="55"/>
    </row>
    <row r="426" spans="1:4" x14ac:dyDescent="0.25">
      <c r="A426" s="1"/>
      <c r="D426" s="55"/>
    </row>
    <row r="427" spans="1:4" x14ac:dyDescent="0.25">
      <c r="A427" s="1"/>
      <c r="D427" s="55"/>
    </row>
    <row r="428" spans="1:4" x14ac:dyDescent="0.25">
      <c r="A428" s="1"/>
      <c r="D428" s="55"/>
    </row>
    <row r="429" spans="1:4" x14ac:dyDescent="0.25">
      <c r="A429" s="1"/>
      <c r="D429" s="55"/>
    </row>
    <row r="430" spans="1:4" x14ac:dyDescent="0.25">
      <c r="A430" s="1"/>
      <c r="D430" s="55"/>
    </row>
    <row r="431" spans="1:4" x14ac:dyDescent="0.25">
      <c r="A431" s="1"/>
      <c r="D431" s="55"/>
    </row>
    <row r="432" spans="1:4" x14ac:dyDescent="0.25">
      <c r="A432" s="1"/>
      <c r="D432" s="55"/>
    </row>
    <row r="433" spans="1:4" x14ac:dyDescent="0.25">
      <c r="A433" s="1"/>
      <c r="D433" s="55"/>
    </row>
    <row r="434" spans="1:4" x14ac:dyDescent="0.25">
      <c r="A434" s="1"/>
      <c r="D434" s="55"/>
    </row>
    <row r="435" spans="1:4" x14ac:dyDescent="0.25">
      <c r="A435" s="1"/>
      <c r="D435" s="55"/>
    </row>
    <row r="436" spans="1:4" x14ac:dyDescent="0.25">
      <c r="A436" s="1"/>
      <c r="D436" s="55"/>
    </row>
    <row r="437" spans="1:4" x14ac:dyDescent="0.25">
      <c r="A437" s="1"/>
      <c r="D437" s="55"/>
    </row>
    <row r="438" spans="1:4" x14ac:dyDescent="0.25">
      <c r="A438" s="1"/>
      <c r="D438" s="55"/>
    </row>
    <row r="439" spans="1:4" x14ac:dyDescent="0.25">
      <c r="A439" s="1"/>
      <c r="D439" s="55"/>
    </row>
    <row r="440" spans="1:4" x14ac:dyDescent="0.25">
      <c r="A440" s="1"/>
      <c r="D440" s="55"/>
    </row>
    <row r="441" spans="1:4" x14ac:dyDescent="0.25">
      <c r="A441" s="1"/>
      <c r="D441" s="55"/>
    </row>
    <row r="442" spans="1:4" x14ac:dyDescent="0.25">
      <c r="A442" s="1"/>
      <c r="D442" s="55"/>
    </row>
    <row r="443" spans="1:4" x14ac:dyDescent="0.25">
      <c r="A443" s="1"/>
      <c r="D443" s="55"/>
    </row>
    <row r="444" spans="1:4" x14ac:dyDescent="0.25">
      <c r="A444" s="1"/>
      <c r="D444" s="55"/>
    </row>
    <row r="445" spans="1:4" x14ac:dyDescent="0.25">
      <c r="A445" s="1"/>
      <c r="D445" s="55"/>
    </row>
    <row r="446" spans="1:4" x14ac:dyDescent="0.25">
      <c r="A446" s="1"/>
      <c r="D446" s="55"/>
    </row>
    <row r="447" spans="1:4" x14ac:dyDescent="0.25">
      <c r="A447" s="1"/>
      <c r="D447" s="55"/>
    </row>
    <row r="448" spans="1:4" x14ac:dyDescent="0.25">
      <c r="A448" s="1"/>
      <c r="D448" s="55"/>
    </row>
    <row r="449" spans="1:4" x14ac:dyDescent="0.25">
      <c r="A449" s="1"/>
      <c r="D449" s="55"/>
    </row>
    <row r="450" spans="1:4" x14ac:dyDescent="0.25">
      <c r="A450" s="1"/>
      <c r="D450" s="55"/>
    </row>
    <row r="451" spans="1:4" x14ac:dyDescent="0.25">
      <c r="A451" s="1"/>
      <c r="D451" s="55"/>
    </row>
    <row r="452" spans="1:4" x14ac:dyDescent="0.25">
      <c r="A452" s="1"/>
      <c r="D452" s="55"/>
    </row>
    <row r="453" spans="1:4" x14ac:dyDescent="0.25">
      <c r="A453" s="1"/>
      <c r="D453" s="55"/>
    </row>
    <row r="454" spans="1:4" x14ac:dyDescent="0.25">
      <c r="A454" s="1"/>
      <c r="D454" s="55"/>
    </row>
    <row r="455" spans="1:4" x14ac:dyDescent="0.25">
      <c r="A455" s="1"/>
      <c r="D455" s="55"/>
    </row>
    <row r="456" spans="1:4" x14ac:dyDescent="0.25">
      <c r="A456" s="1"/>
      <c r="D456" s="55"/>
    </row>
    <row r="457" spans="1:4" x14ac:dyDescent="0.25">
      <c r="A457" s="1"/>
      <c r="D457" s="55"/>
    </row>
    <row r="458" spans="1:4" x14ac:dyDescent="0.25">
      <c r="A458" s="1"/>
      <c r="D458" s="55"/>
    </row>
    <row r="459" spans="1:4" x14ac:dyDescent="0.25">
      <c r="A459" s="1"/>
      <c r="D459" s="55"/>
    </row>
    <row r="460" spans="1:4" x14ac:dyDescent="0.25">
      <c r="A460" s="1"/>
      <c r="D460" s="55"/>
    </row>
    <row r="461" spans="1:4" x14ac:dyDescent="0.25">
      <c r="A461" s="1"/>
      <c r="D461" s="55"/>
    </row>
    <row r="462" spans="1:4" x14ac:dyDescent="0.25">
      <c r="A462" s="1"/>
      <c r="D462" s="55"/>
    </row>
    <row r="463" spans="1:4" x14ac:dyDescent="0.25">
      <c r="A463" s="1"/>
      <c r="D463" s="55"/>
    </row>
    <row r="464" spans="1:4" x14ac:dyDescent="0.25">
      <c r="A464" s="1"/>
      <c r="D464" s="55"/>
    </row>
    <row r="465" spans="1:4" x14ac:dyDescent="0.25">
      <c r="A465" s="1"/>
      <c r="D465" s="55"/>
    </row>
    <row r="466" spans="1:4" x14ac:dyDescent="0.25">
      <c r="A466" s="1"/>
      <c r="D466" s="55"/>
    </row>
    <row r="467" spans="1:4" x14ac:dyDescent="0.25">
      <c r="A467" s="1"/>
      <c r="D467" s="55"/>
    </row>
    <row r="468" spans="1:4" x14ac:dyDescent="0.25">
      <c r="A468" s="1"/>
      <c r="D468" s="55"/>
    </row>
    <row r="469" spans="1:4" x14ac:dyDescent="0.25">
      <c r="A469" s="1"/>
      <c r="D469" s="55"/>
    </row>
    <row r="470" spans="1:4" x14ac:dyDescent="0.25">
      <c r="A470" s="1"/>
      <c r="D470" s="55"/>
    </row>
    <row r="471" spans="1:4" x14ac:dyDescent="0.25">
      <c r="A471" s="1"/>
      <c r="D471" s="55"/>
    </row>
    <row r="472" spans="1:4" x14ac:dyDescent="0.25">
      <c r="A472" s="1"/>
      <c r="D472" s="55"/>
    </row>
    <row r="473" spans="1:4" x14ac:dyDescent="0.25">
      <c r="A473" s="1"/>
      <c r="D473" s="55"/>
    </row>
    <row r="474" spans="1:4" x14ac:dyDescent="0.25">
      <c r="A474" s="1"/>
      <c r="D474" s="55"/>
    </row>
    <row r="475" spans="1:4" x14ac:dyDescent="0.25">
      <c r="A475" s="1"/>
      <c r="D475" s="55"/>
    </row>
    <row r="476" spans="1:4" x14ac:dyDescent="0.25">
      <c r="A476" s="1"/>
      <c r="D476" s="55"/>
    </row>
    <row r="477" spans="1:4" x14ac:dyDescent="0.25">
      <c r="A477" s="1"/>
      <c r="D477" s="55"/>
    </row>
    <row r="478" spans="1:4" x14ac:dyDescent="0.25">
      <c r="A478" s="1"/>
      <c r="D478" s="55"/>
    </row>
    <row r="479" spans="1:4" x14ac:dyDescent="0.25">
      <c r="A479" s="1"/>
      <c r="D479" s="55"/>
    </row>
    <row r="480" spans="1:4" x14ac:dyDescent="0.25">
      <c r="A480" s="1"/>
      <c r="D480" s="55"/>
    </row>
    <row r="481" spans="1:4" x14ac:dyDescent="0.25">
      <c r="A481" s="1"/>
      <c r="D481" s="55"/>
    </row>
    <row r="482" spans="1:4" x14ac:dyDescent="0.25">
      <c r="A482" s="1"/>
      <c r="D482" s="55"/>
    </row>
    <row r="483" spans="1:4" x14ac:dyDescent="0.25">
      <c r="A483" s="1"/>
      <c r="D483" s="55"/>
    </row>
    <row r="484" spans="1:4" x14ac:dyDescent="0.25">
      <c r="A484" s="1"/>
      <c r="D484" s="55"/>
    </row>
    <row r="485" spans="1:4" x14ac:dyDescent="0.25">
      <c r="A485" s="1"/>
      <c r="D485" s="55"/>
    </row>
    <row r="486" spans="1:4" x14ac:dyDescent="0.25">
      <c r="A486" s="1"/>
      <c r="D486" s="55"/>
    </row>
    <row r="487" spans="1:4" x14ac:dyDescent="0.25">
      <c r="A487" s="1"/>
      <c r="D487" s="55"/>
    </row>
    <row r="488" spans="1:4" x14ac:dyDescent="0.25">
      <c r="A488" s="1"/>
      <c r="D488" s="55"/>
    </row>
    <row r="489" spans="1:4" x14ac:dyDescent="0.25">
      <c r="A489" s="1"/>
      <c r="D489" s="55"/>
    </row>
    <row r="490" spans="1:4" x14ac:dyDescent="0.25">
      <c r="A490" s="1"/>
      <c r="D490" s="55"/>
    </row>
    <row r="491" spans="1:4" x14ac:dyDescent="0.25">
      <c r="A491" s="1"/>
      <c r="D491" s="55"/>
    </row>
    <row r="492" spans="1:4" x14ac:dyDescent="0.25">
      <c r="A492" s="1"/>
      <c r="D492" s="55"/>
    </row>
    <row r="493" spans="1:4" x14ac:dyDescent="0.25">
      <c r="A493" s="1"/>
      <c r="D493" s="55"/>
    </row>
    <row r="494" spans="1:4" x14ac:dyDescent="0.25">
      <c r="A494" s="1"/>
      <c r="D494" s="55"/>
    </row>
    <row r="495" spans="1:4" x14ac:dyDescent="0.25">
      <c r="A495" s="1"/>
      <c r="D495" s="55"/>
    </row>
    <row r="496" spans="1:4" x14ac:dyDescent="0.25">
      <c r="A496" s="1"/>
      <c r="D496" s="55"/>
    </row>
    <row r="497" spans="1:4" x14ac:dyDescent="0.25">
      <c r="A497" s="1"/>
      <c r="D497" s="55"/>
    </row>
    <row r="498" spans="1:4" x14ac:dyDescent="0.25">
      <c r="A498" s="1"/>
      <c r="D498" s="55"/>
    </row>
    <row r="499" spans="1:4" x14ac:dyDescent="0.25">
      <c r="A499" s="1"/>
      <c r="D499" s="55"/>
    </row>
    <row r="500" spans="1:4" x14ac:dyDescent="0.25">
      <c r="A500" s="1"/>
      <c r="D500" s="55"/>
    </row>
    <row r="501" spans="1:4" x14ac:dyDescent="0.25">
      <c r="A501" s="1"/>
      <c r="D501" s="55"/>
    </row>
    <row r="502" spans="1:4" x14ac:dyDescent="0.25">
      <c r="A502" s="1"/>
      <c r="D502" s="55"/>
    </row>
    <row r="503" spans="1:4" x14ac:dyDescent="0.25">
      <c r="A503" s="1"/>
      <c r="D503" s="55"/>
    </row>
    <row r="504" spans="1:4" x14ac:dyDescent="0.25">
      <c r="A504" s="1"/>
      <c r="D504" s="55"/>
    </row>
    <row r="505" spans="1:4" x14ac:dyDescent="0.25">
      <c r="A505" s="1"/>
      <c r="D505" s="55"/>
    </row>
    <row r="506" spans="1:4" x14ac:dyDescent="0.25">
      <c r="A506" s="1"/>
      <c r="D506" s="55"/>
    </row>
    <row r="507" spans="1:4" x14ac:dyDescent="0.25">
      <c r="A507" s="1"/>
      <c r="D507" s="55"/>
    </row>
    <row r="508" spans="1:4" x14ac:dyDescent="0.25">
      <c r="A508" s="1"/>
      <c r="D508" s="55"/>
    </row>
    <row r="509" spans="1:4" x14ac:dyDescent="0.25">
      <c r="A509" s="1"/>
      <c r="D509" s="55"/>
    </row>
    <row r="510" spans="1:4" x14ac:dyDescent="0.25">
      <c r="A510" s="1"/>
      <c r="D510" s="55"/>
    </row>
    <row r="511" spans="1:4" x14ac:dyDescent="0.25">
      <c r="A511" s="1"/>
      <c r="D511" s="55"/>
    </row>
    <row r="512" spans="1:4" x14ac:dyDescent="0.25">
      <c r="A512" s="1"/>
      <c r="D512" s="55"/>
    </row>
    <row r="513" spans="1:4" x14ac:dyDescent="0.25">
      <c r="A513" s="1"/>
      <c r="D513" s="55"/>
    </row>
    <row r="514" spans="1:4" x14ac:dyDescent="0.25">
      <c r="A514" s="1"/>
      <c r="D514" s="55"/>
    </row>
    <row r="515" spans="1:4" x14ac:dyDescent="0.25">
      <c r="A515" s="1"/>
      <c r="D515" s="55"/>
    </row>
    <row r="516" spans="1:4" x14ac:dyDescent="0.25">
      <c r="A516" s="1"/>
      <c r="D516" s="55"/>
    </row>
    <row r="517" spans="1:4" x14ac:dyDescent="0.25">
      <c r="A517" s="1"/>
      <c r="D517" s="55"/>
    </row>
    <row r="518" spans="1:4" x14ac:dyDescent="0.25">
      <c r="A518" s="1"/>
      <c r="D518" s="55"/>
    </row>
    <row r="519" spans="1:4" x14ac:dyDescent="0.25">
      <c r="A519" s="1"/>
      <c r="D519" s="55"/>
    </row>
    <row r="520" spans="1:4" x14ac:dyDescent="0.25">
      <c r="A520" s="1"/>
      <c r="D520" s="55"/>
    </row>
    <row r="521" spans="1:4" x14ac:dyDescent="0.25">
      <c r="A521" s="1"/>
      <c r="D521" s="55"/>
    </row>
    <row r="522" spans="1:4" x14ac:dyDescent="0.25">
      <c r="A522" s="1"/>
      <c r="D522" s="55"/>
    </row>
    <row r="523" spans="1:4" x14ac:dyDescent="0.25">
      <c r="A523" s="1"/>
      <c r="D523" s="55"/>
    </row>
    <row r="524" spans="1:4" x14ac:dyDescent="0.25">
      <c r="A524" s="1"/>
      <c r="D524" s="55"/>
    </row>
    <row r="525" spans="1:4" x14ac:dyDescent="0.25">
      <c r="A525" s="1"/>
      <c r="D525" s="55"/>
    </row>
    <row r="526" spans="1:4" x14ac:dyDescent="0.25">
      <c r="A526" s="1"/>
      <c r="D526" s="55"/>
    </row>
    <row r="527" spans="1:4" x14ac:dyDescent="0.25">
      <c r="A527" s="1"/>
      <c r="D527" s="55"/>
    </row>
    <row r="528" spans="1:4" x14ac:dyDescent="0.25">
      <c r="A528" s="1"/>
      <c r="D528" s="55"/>
    </row>
    <row r="529" spans="1:4" x14ac:dyDescent="0.25">
      <c r="A529" s="1"/>
      <c r="D529" s="55"/>
    </row>
    <row r="530" spans="1:4" x14ac:dyDescent="0.25">
      <c r="A530" s="1"/>
      <c r="D530" s="55"/>
    </row>
    <row r="531" spans="1:4" x14ac:dyDescent="0.25">
      <c r="A531" s="1"/>
      <c r="D531" s="55"/>
    </row>
    <row r="532" spans="1:4" x14ac:dyDescent="0.25">
      <c r="A532" s="1"/>
      <c r="D532" s="55"/>
    </row>
    <row r="533" spans="1:4" x14ac:dyDescent="0.25">
      <c r="A533" s="1"/>
      <c r="D533" s="55"/>
    </row>
    <row r="534" spans="1:4" x14ac:dyDescent="0.25">
      <c r="A534" s="1"/>
      <c r="D534" s="55"/>
    </row>
    <row r="535" spans="1:4" x14ac:dyDescent="0.25">
      <c r="A535" s="1"/>
      <c r="D535" s="55"/>
    </row>
    <row r="536" spans="1:4" x14ac:dyDescent="0.25">
      <c r="A536" s="1"/>
      <c r="D536" s="55"/>
    </row>
    <row r="537" spans="1:4" x14ac:dyDescent="0.25">
      <c r="A537" s="1"/>
      <c r="D537" s="55"/>
    </row>
    <row r="538" spans="1:4" x14ac:dyDescent="0.25">
      <c r="A538" s="1"/>
      <c r="D538" s="55"/>
    </row>
    <row r="539" spans="1:4" x14ac:dyDescent="0.25">
      <c r="A539" s="1"/>
      <c r="D539" s="55"/>
    </row>
    <row r="540" spans="1:4" x14ac:dyDescent="0.25">
      <c r="A540" s="1"/>
      <c r="D540" s="55"/>
    </row>
    <row r="541" spans="1:4" x14ac:dyDescent="0.25">
      <c r="A541" s="1"/>
      <c r="D541" s="55"/>
    </row>
    <row r="542" spans="1:4" x14ac:dyDescent="0.25">
      <c r="A542" s="1"/>
      <c r="D542" s="55"/>
    </row>
    <row r="543" spans="1:4" x14ac:dyDescent="0.25">
      <c r="A543" s="1"/>
      <c r="D543" s="55"/>
    </row>
    <row r="544" spans="1:4" x14ac:dyDescent="0.25">
      <c r="A544" s="1"/>
      <c r="D544" s="55"/>
    </row>
    <row r="545" spans="1:4" x14ac:dyDescent="0.25">
      <c r="A545" s="1"/>
      <c r="D545" s="55"/>
    </row>
    <row r="546" spans="1:4" x14ac:dyDescent="0.25">
      <c r="A546" s="1"/>
      <c r="D546" s="55"/>
    </row>
    <row r="547" spans="1:4" x14ac:dyDescent="0.25">
      <c r="A547" s="1"/>
      <c r="D547" s="55"/>
    </row>
    <row r="548" spans="1:4" x14ac:dyDescent="0.25">
      <c r="A548" s="1"/>
      <c r="D548" s="55"/>
    </row>
    <row r="549" spans="1:4" x14ac:dyDescent="0.25">
      <c r="A549" s="1"/>
      <c r="D549" s="55"/>
    </row>
    <row r="550" spans="1:4" x14ac:dyDescent="0.25">
      <c r="A550" s="1"/>
      <c r="D550" s="55"/>
    </row>
    <row r="551" spans="1:4" x14ac:dyDescent="0.25">
      <c r="A551" s="1"/>
      <c r="D551" s="55"/>
    </row>
    <row r="552" spans="1:4" x14ac:dyDescent="0.25">
      <c r="A552" s="1"/>
      <c r="D552" s="55"/>
    </row>
    <row r="553" spans="1:4" x14ac:dyDescent="0.25">
      <c r="A553" s="1"/>
      <c r="D553" s="55"/>
    </row>
    <row r="554" spans="1:4" x14ac:dyDescent="0.25">
      <c r="A554" s="1"/>
      <c r="D554" s="55"/>
    </row>
    <row r="555" spans="1:4" x14ac:dyDescent="0.25">
      <c r="A555" s="1"/>
      <c r="D555" s="55"/>
    </row>
    <row r="556" spans="1:4" x14ac:dyDescent="0.25">
      <c r="A556" s="1"/>
      <c r="D556" s="55"/>
    </row>
    <row r="557" spans="1:4" x14ac:dyDescent="0.25">
      <c r="A557" s="1"/>
      <c r="D557" s="55"/>
    </row>
    <row r="558" spans="1:4" x14ac:dyDescent="0.25">
      <c r="A558" s="1"/>
      <c r="D558" s="55"/>
    </row>
    <row r="559" spans="1:4" x14ac:dyDescent="0.25">
      <c r="A559" s="1"/>
      <c r="D559" s="55"/>
    </row>
    <row r="560" spans="1:4" x14ac:dyDescent="0.25">
      <c r="A560" s="1"/>
      <c r="D560" s="55"/>
    </row>
    <row r="561" spans="1:4" x14ac:dyDescent="0.25">
      <c r="A561" s="1"/>
      <c r="D561" s="55"/>
    </row>
    <row r="562" spans="1:4" x14ac:dyDescent="0.25">
      <c r="A562" s="1"/>
      <c r="D562" s="55"/>
    </row>
    <row r="563" spans="1:4" x14ac:dyDescent="0.25">
      <c r="A563" s="1"/>
      <c r="D563" s="55"/>
    </row>
    <row r="564" spans="1:4" x14ac:dyDescent="0.25">
      <c r="A564" s="1"/>
      <c r="D564" s="55"/>
    </row>
    <row r="565" spans="1:4" x14ac:dyDescent="0.25">
      <c r="A565" s="1"/>
      <c r="D565" s="55"/>
    </row>
    <row r="566" spans="1:4" x14ac:dyDescent="0.25">
      <c r="A566" s="1"/>
      <c r="D566" s="55"/>
    </row>
    <row r="567" spans="1:4" x14ac:dyDescent="0.25">
      <c r="A567" s="1"/>
      <c r="D567" s="55"/>
    </row>
    <row r="568" spans="1:4" x14ac:dyDescent="0.25">
      <c r="A568" s="1"/>
      <c r="D568" s="55"/>
    </row>
    <row r="569" spans="1:4" x14ac:dyDescent="0.25">
      <c r="A569" s="1"/>
      <c r="D569" s="55"/>
    </row>
    <row r="570" spans="1:4" x14ac:dyDescent="0.25">
      <c r="A570" s="1"/>
      <c r="D570" s="55"/>
    </row>
    <row r="571" spans="1:4" x14ac:dyDescent="0.25">
      <c r="A571" s="1"/>
      <c r="D571" s="55"/>
    </row>
    <row r="572" spans="1:4" x14ac:dyDescent="0.25">
      <c r="A572" s="1"/>
      <c r="D572" s="55"/>
    </row>
    <row r="573" spans="1:4" x14ac:dyDescent="0.25">
      <c r="A573" s="1"/>
      <c r="D573" s="55"/>
    </row>
    <row r="574" spans="1:4" x14ac:dyDescent="0.25">
      <c r="A574" s="1"/>
      <c r="D574" s="55"/>
    </row>
    <row r="575" spans="1:4" x14ac:dyDescent="0.25">
      <c r="A575" s="1"/>
      <c r="D575" s="55"/>
    </row>
    <row r="576" spans="1:4" x14ac:dyDescent="0.25">
      <c r="A576" s="1"/>
      <c r="D576" s="55"/>
    </row>
    <row r="577" spans="1:4" x14ac:dyDescent="0.25">
      <c r="A577" s="1"/>
      <c r="D577" s="55"/>
    </row>
    <row r="578" spans="1:4" x14ac:dyDescent="0.25">
      <c r="A578" s="1"/>
      <c r="D578" s="55"/>
    </row>
    <row r="579" spans="1:4" x14ac:dyDescent="0.25">
      <c r="A579" s="1"/>
      <c r="D579" s="55"/>
    </row>
    <row r="580" spans="1:4" x14ac:dyDescent="0.25">
      <c r="A580" s="1"/>
      <c r="D580" s="55"/>
    </row>
    <row r="581" spans="1:4" x14ac:dyDescent="0.25">
      <c r="A581" s="1"/>
      <c r="D581" s="55"/>
    </row>
    <row r="582" spans="1:4" x14ac:dyDescent="0.25">
      <c r="A582" s="1"/>
      <c r="D582" s="55"/>
    </row>
    <row r="583" spans="1:4" x14ac:dyDescent="0.25">
      <c r="A583" s="1"/>
      <c r="D583" s="55"/>
    </row>
    <row r="584" spans="1:4" x14ac:dyDescent="0.25">
      <c r="A584" s="1"/>
      <c r="D584" s="55"/>
    </row>
    <row r="585" spans="1:4" x14ac:dyDescent="0.25">
      <c r="A585" s="1"/>
      <c r="D585" s="55"/>
    </row>
    <row r="586" spans="1:4" x14ac:dyDescent="0.25">
      <c r="A586" s="1"/>
      <c r="D586" s="55"/>
    </row>
    <row r="587" spans="1:4" x14ac:dyDescent="0.25">
      <c r="A587" s="1"/>
      <c r="D587" s="55"/>
    </row>
    <row r="588" spans="1:4" x14ac:dyDescent="0.25">
      <c r="A588" s="1"/>
      <c r="D588" s="55"/>
    </row>
    <row r="589" spans="1:4" x14ac:dyDescent="0.25">
      <c r="A589" s="1"/>
      <c r="D589" s="55"/>
    </row>
    <row r="590" spans="1:4" x14ac:dyDescent="0.25">
      <c r="A590" s="1"/>
      <c r="D590" s="55"/>
    </row>
    <row r="591" spans="1:4" x14ac:dyDescent="0.25">
      <c r="A591" s="1"/>
      <c r="D591" s="55"/>
    </row>
    <row r="592" spans="1:4" x14ac:dyDescent="0.25">
      <c r="A592" s="1"/>
      <c r="D592" s="55"/>
    </row>
    <row r="593" spans="1:4" x14ac:dyDescent="0.25">
      <c r="A593" s="1"/>
      <c r="D593" s="55"/>
    </row>
    <row r="594" spans="1:4" x14ac:dyDescent="0.25">
      <c r="A594" s="1"/>
      <c r="D594" s="55"/>
    </row>
    <row r="595" spans="1:4" x14ac:dyDescent="0.25">
      <c r="A595" s="1"/>
      <c r="D595" s="55"/>
    </row>
    <row r="596" spans="1:4" x14ac:dyDescent="0.25">
      <c r="A596" s="1"/>
      <c r="D596" s="55"/>
    </row>
    <row r="597" spans="1:4" x14ac:dyDescent="0.25">
      <c r="A597" s="1"/>
      <c r="D597" s="55"/>
    </row>
    <row r="598" spans="1:4" x14ac:dyDescent="0.25">
      <c r="A598" s="1"/>
      <c r="D598" s="55"/>
    </row>
    <row r="599" spans="1:4" x14ac:dyDescent="0.25">
      <c r="A599" s="1"/>
      <c r="D599" s="55"/>
    </row>
    <row r="600" spans="1:4" x14ac:dyDescent="0.25">
      <c r="A600" s="1"/>
      <c r="D600" s="55"/>
    </row>
    <row r="601" spans="1:4" x14ac:dyDescent="0.25">
      <c r="A601" s="1"/>
      <c r="D601" s="55"/>
    </row>
    <row r="602" spans="1:4" x14ac:dyDescent="0.25">
      <c r="A602" s="1"/>
      <c r="D602" s="55"/>
    </row>
    <row r="603" spans="1:4" x14ac:dyDescent="0.25">
      <c r="A603" s="1"/>
      <c r="D603" s="55"/>
    </row>
    <row r="604" spans="1:4" x14ac:dyDescent="0.25">
      <c r="A604" s="1"/>
      <c r="D604" s="55"/>
    </row>
    <row r="605" spans="1:4" x14ac:dyDescent="0.25">
      <c r="A605" s="1"/>
      <c r="D605" s="55"/>
    </row>
    <row r="606" spans="1:4" x14ac:dyDescent="0.25">
      <c r="A606" s="1"/>
      <c r="D606" s="55"/>
    </row>
    <row r="607" spans="1:4" x14ac:dyDescent="0.25">
      <c r="A607" s="1"/>
      <c r="D607" s="55"/>
    </row>
    <row r="608" spans="1:4" x14ac:dyDescent="0.25">
      <c r="A608" s="1"/>
      <c r="D608" s="55"/>
    </row>
    <row r="609" spans="1:4" x14ac:dyDescent="0.25">
      <c r="A609" s="1"/>
      <c r="D609" s="55"/>
    </row>
    <row r="610" spans="1:4" x14ac:dyDescent="0.25">
      <c r="A610" s="1"/>
      <c r="D610" s="55"/>
    </row>
    <row r="611" spans="1:4" x14ac:dyDescent="0.25">
      <c r="A611" s="1"/>
      <c r="D611" s="55"/>
    </row>
    <row r="612" spans="1:4" x14ac:dyDescent="0.25">
      <c r="A612" s="1"/>
      <c r="D612" s="55"/>
    </row>
    <row r="613" spans="1:4" x14ac:dyDescent="0.25">
      <c r="A613" s="1"/>
      <c r="D613" s="55"/>
    </row>
    <row r="614" spans="1:4" x14ac:dyDescent="0.25">
      <c r="A614" s="1"/>
      <c r="D614" s="55"/>
    </row>
    <row r="615" spans="1:4" x14ac:dyDescent="0.25">
      <c r="A615" s="1"/>
      <c r="D615" s="55"/>
    </row>
    <row r="616" spans="1:4" x14ac:dyDescent="0.25">
      <c r="A616" s="1"/>
      <c r="D616" s="55"/>
    </row>
    <row r="617" spans="1:4" x14ac:dyDescent="0.25">
      <c r="A617" s="1"/>
      <c r="D617" s="55"/>
    </row>
    <row r="618" spans="1:4" x14ac:dyDescent="0.25">
      <c r="A618" s="1"/>
      <c r="D618" s="55"/>
    </row>
    <row r="619" spans="1:4" x14ac:dyDescent="0.25">
      <c r="A619" s="1"/>
      <c r="D619" s="55"/>
    </row>
    <row r="620" spans="1:4" x14ac:dyDescent="0.25">
      <c r="A620" s="1"/>
      <c r="D620" s="55"/>
    </row>
    <row r="621" spans="1:4" x14ac:dyDescent="0.25">
      <c r="A621" s="1"/>
      <c r="D621" s="55"/>
    </row>
    <row r="622" spans="1:4" x14ac:dyDescent="0.25">
      <c r="A622" s="1"/>
      <c r="D622" s="55"/>
    </row>
    <row r="623" spans="1:4" x14ac:dyDescent="0.25">
      <c r="A623" s="1"/>
      <c r="D623" s="55"/>
    </row>
    <row r="624" spans="1:4" x14ac:dyDescent="0.25">
      <c r="A624" s="1"/>
      <c r="D624" s="55"/>
    </row>
    <row r="625" spans="1:4" x14ac:dyDescent="0.25">
      <c r="A625" s="1"/>
      <c r="D625" s="55"/>
    </row>
    <row r="626" spans="1:4" x14ac:dyDescent="0.25">
      <c r="A626" s="1"/>
      <c r="D626" s="55"/>
    </row>
    <row r="627" spans="1:4" x14ac:dyDescent="0.25">
      <c r="A627" s="1"/>
      <c r="D627" s="55"/>
    </row>
    <row r="628" spans="1:4" x14ac:dyDescent="0.25">
      <c r="A628" s="1"/>
      <c r="D628" s="55"/>
    </row>
    <row r="629" spans="1:4" x14ac:dyDescent="0.25">
      <c r="A629" s="1"/>
      <c r="D629" s="55"/>
    </row>
    <row r="630" spans="1:4" x14ac:dyDescent="0.25">
      <c r="A630" s="1"/>
      <c r="D630" s="55"/>
    </row>
    <row r="631" spans="1:4" x14ac:dyDescent="0.25">
      <c r="A631" s="1"/>
      <c r="D631" s="55"/>
    </row>
    <row r="632" spans="1:4" x14ac:dyDescent="0.25">
      <c r="A632" s="1"/>
      <c r="D632" s="55"/>
    </row>
    <row r="633" spans="1:4" x14ac:dyDescent="0.25">
      <c r="A633" s="1"/>
      <c r="D633" s="55"/>
    </row>
    <row r="634" spans="1:4" x14ac:dyDescent="0.25">
      <c r="A634" s="1"/>
      <c r="D634" s="55"/>
    </row>
    <row r="635" spans="1:4" x14ac:dyDescent="0.25">
      <c r="A635" s="1"/>
      <c r="D635" s="55"/>
    </row>
    <row r="636" spans="1:4" x14ac:dyDescent="0.25">
      <c r="A636" s="1"/>
      <c r="D636" s="55"/>
    </row>
    <row r="637" spans="1:4" x14ac:dyDescent="0.25">
      <c r="A637" s="1"/>
      <c r="D637" s="55"/>
    </row>
    <row r="638" spans="1:4" x14ac:dyDescent="0.25">
      <c r="A638" s="1"/>
      <c r="D638" s="55"/>
    </row>
    <row r="639" spans="1:4" x14ac:dyDescent="0.25">
      <c r="A639" s="1"/>
      <c r="D639" s="55"/>
    </row>
    <row r="640" spans="1:4" x14ac:dyDescent="0.25">
      <c r="A640" s="1"/>
      <c r="D640" s="55"/>
    </row>
    <row r="641" spans="1:4" x14ac:dyDescent="0.25">
      <c r="A641" s="1"/>
      <c r="D641" s="55"/>
    </row>
    <row r="642" spans="1:4" x14ac:dyDescent="0.25">
      <c r="A642" s="1"/>
      <c r="D642" s="55"/>
    </row>
    <row r="643" spans="1:4" x14ac:dyDescent="0.25">
      <c r="A643" s="1"/>
      <c r="D643" s="55"/>
    </row>
    <row r="644" spans="1:4" x14ac:dyDescent="0.25">
      <c r="A644" s="1"/>
      <c r="D644" s="55"/>
    </row>
    <row r="645" spans="1:4" x14ac:dyDescent="0.25">
      <c r="A645" s="1"/>
      <c r="D645" s="55"/>
    </row>
    <row r="646" spans="1:4" x14ac:dyDescent="0.25">
      <c r="A646" s="1"/>
      <c r="D646" s="55"/>
    </row>
    <row r="647" spans="1:4" x14ac:dyDescent="0.25">
      <c r="A647" s="1"/>
      <c r="D647" s="55"/>
    </row>
    <row r="648" spans="1:4" x14ac:dyDescent="0.25">
      <c r="A648" s="1"/>
      <c r="D648" s="55"/>
    </row>
    <row r="649" spans="1:4" x14ac:dyDescent="0.25">
      <c r="A649" s="1"/>
      <c r="D649" s="55"/>
    </row>
    <row r="650" spans="1:4" x14ac:dyDescent="0.25">
      <c r="A650" s="1"/>
      <c r="D650" s="55"/>
    </row>
    <row r="651" spans="1:4" x14ac:dyDescent="0.25">
      <c r="A651" s="1"/>
      <c r="D651" s="55"/>
    </row>
    <row r="652" spans="1:4" x14ac:dyDescent="0.25">
      <c r="A652" s="1"/>
      <c r="D652" s="55"/>
    </row>
    <row r="653" spans="1:4" x14ac:dyDescent="0.25">
      <c r="A653" s="1"/>
      <c r="D653" s="55"/>
    </row>
    <row r="654" spans="1:4" x14ac:dyDescent="0.25">
      <c r="A654" s="1"/>
      <c r="D654" s="55"/>
    </row>
    <row r="655" spans="1:4" x14ac:dyDescent="0.25">
      <c r="A655" s="1"/>
      <c r="D655" s="55"/>
    </row>
    <row r="656" spans="1:4" x14ac:dyDescent="0.25">
      <c r="A656" s="1"/>
      <c r="D656" s="55"/>
    </row>
    <row r="657" spans="1:4" x14ac:dyDescent="0.25">
      <c r="A657" s="1"/>
      <c r="D657" s="55"/>
    </row>
    <row r="658" spans="1:4" x14ac:dyDescent="0.25">
      <c r="A658" s="1"/>
      <c r="D658" s="55"/>
    </row>
    <row r="659" spans="1:4" x14ac:dyDescent="0.25">
      <c r="A659" s="1"/>
      <c r="D659" s="55"/>
    </row>
    <row r="660" spans="1:4" x14ac:dyDescent="0.25">
      <c r="A660" s="1"/>
      <c r="D660" s="55"/>
    </row>
    <row r="661" spans="1:4" x14ac:dyDescent="0.25">
      <c r="A661" s="1"/>
      <c r="D661" s="55"/>
    </row>
    <row r="662" spans="1:4" x14ac:dyDescent="0.25">
      <c r="A662" s="1"/>
      <c r="D662" s="55"/>
    </row>
    <row r="663" spans="1:4" x14ac:dyDescent="0.25">
      <c r="A663" s="1"/>
      <c r="D663" s="55"/>
    </row>
    <row r="664" spans="1:4" x14ac:dyDescent="0.25">
      <c r="A664" s="1"/>
      <c r="D664" s="55"/>
    </row>
    <row r="665" spans="1:4" x14ac:dyDescent="0.25">
      <c r="A665" s="1"/>
      <c r="D665" s="55"/>
    </row>
    <row r="666" spans="1:4" x14ac:dyDescent="0.25">
      <c r="A666" s="1"/>
      <c r="D666" s="55"/>
    </row>
    <row r="667" spans="1:4" x14ac:dyDescent="0.25">
      <c r="A667" s="1"/>
      <c r="D667" s="55"/>
    </row>
    <row r="668" spans="1:4" x14ac:dyDescent="0.25">
      <c r="A668" s="1"/>
      <c r="D668" s="55"/>
    </row>
    <row r="669" spans="1:4" x14ac:dyDescent="0.25">
      <c r="A669" s="1"/>
      <c r="D669" s="55"/>
    </row>
    <row r="670" spans="1:4" x14ac:dyDescent="0.25">
      <c r="A670" s="1"/>
      <c r="D670" s="55"/>
    </row>
    <row r="671" spans="1:4" x14ac:dyDescent="0.25">
      <c r="A671" s="1"/>
      <c r="D671" s="55"/>
    </row>
    <row r="672" spans="1:4" x14ac:dyDescent="0.25">
      <c r="A672" s="1"/>
      <c r="D672" s="55"/>
    </row>
    <row r="673" spans="1:4" x14ac:dyDescent="0.25">
      <c r="A673" s="1"/>
      <c r="D673" s="55"/>
    </row>
    <row r="674" spans="1:4" x14ac:dyDescent="0.25">
      <c r="A674" s="1"/>
      <c r="D674" s="55"/>
    </row>
    <row r="675" spans="1:4" x14ac:dyDescent="0.25">
      <c r="A675" s="1"/>
      <c r="D675" s="55"/>
    </row>
    <row r="676" spans="1:4" x14ac:dyDescent="0.25">
      <c r="A676" s="1"/>
      <c r="D676" s="55"/>
    </row>
    <row r="677" spans="1:4" x14ac:dyDescent="0.25">
      <c r="A677" s="1"/>
      <c r="D677" s="55"/>
    </row>
    <row r="678" spans="1:4" x14ac:dyDescent="0.25">
      <c r="A678" s="1"/>
      <c r="D678" s="55"/>
    </row>
    <row r="679" spans="1:4" x14ac:dyDescent="0.25">
      <c r="A679" s="1"/>
      <c r="D679" s="55"/>
    </row>
    <row r="680" spans="1:4" x14ac:dyDescent="0.25">
      <c r="A680" s="1"/>
      <c r="D680" s="55"/>
    </row>
    <row r="681" spans="1:4" x14ac:dyDescent="0.25">
      <c r="A681" s="1"/>
      <c r="D681" s="55"/>
    </row>
    <row r="682" spans="1:4" x14ac:dyDescent="0.25">
      <c r="A682" s="1"/>
      <c r="D682" s="55"/>
    </row>
    <row r="683" spans="1:4" x14ac:dyDescent="0.25">
      <c r="A683" s="1"/>
      <c r="D683" s="55"/>
    </row>
    <row r="684" spans="1:4" x14ac:dyDescent="0.25">
      <c r="A684" s="1"/>
      <c r="D684" s="55"/>
    </row>
    <row r="685" spans="1:4" x14ac:dyDescent="0.25">
      <c r="A685" s="1"/>
      <c r="D685" s="55"/>
    </row>
    <row r="686" spans="1:4" x14ac:dyDescent="0.25">
      <c r="A686" s="1"/>
      <c r="D686" s="55"/>
    </row>
    <row r="687" spans="1:4" x14ac:dyDescent="0.25">
      <c r="A687" s="1"/>
      <c r="D687" s="55"/>
    </row>
    <row r="688" spans="1:4" x14ac:dyDescent="0.25">
      <c r="A688" s="1"/>
      <c r="D688" s="55"/>
    </row>
    <row r="689" spans="1:4" x14ac:dyDescent="0.25">
      <c r="A689" s="1"/>
      <c r="D689" s="55"/>
    </row>
    <row r="690" spans="1:4" x14ac:dyDescent="0.25">
      <c r="A690" s="1"/>
      <c r="D690" s="55"/>
    </row>
    <row r="691" spans="1:4" x14ac:dyDescent="0.25">
      <c r="A691" s="1"/>
      <c r="D691" s="55"/>
    </row>
    <row r="692" spans="1:4" x14ac:dyDescent="0.25">
      <c r="A692" s="1"/>
      <c r="D692" s="55"/>
    </row>
    <row r="693" spans="1:4" x14ac:dyDescent="0.25">
      <c r="A693" s="1"/>
      <c r="D693" s="55"/>
    </row>
    <row r="694" spans="1:4" x14ac:dyDescent="0.25">
      <c r="A694" s="1"/>
      <c r="D694" s="55"/>
    </row>
    <row r="695" spans="1:4" x14ac:dyDescent="0.25">
      <c r="A695" s="1"/>
      <c r="D695" s="55"/>
    </row>
    <row r="696" spans="1:4" x14ac:dyDescent="0.25">
      <c r="A696" s="1"/>
      <c r="D696" s="55"/>
    </row>
    <row r="697" spans="1:4" x14ac:dyDescent="0.25">
      <c r="A697" s="1"/>
      <c r="D697" s="55"/>
    </row>
    <row r="698" spans="1:4" x14ac:dyDescent="0.25">
      <c r="A698" s="1"/>
      <c r="D698" s="55"/>
    </row>
    <row r="699" spans="1:4" x14ac:dyDescent="0.25">
      <c r="A699" s="1"/>
      <c r="D699" s="55"/>
    </row>
    <row r="700" spans="1:4" x14ac:dyDescent="0.25">
      <c r="A700" s="1"/>
      <c r="D700" s="55"/>
    </row>
    <row r="701" spans="1:4" x14ac:dyDescent="0.25">
      <c r="A701" s="1"/>
      <c r="D701" s="55"/>
    </row>
    <row r="702" spans="1:4" x14ac:dyDescent="0.25">
      <c r="A702" s="1"/>
      <c r="D702" s="55"/>
    </row>
    <row r="703" spans="1:4" x14ac:dyDescent="0.25">
      <c r="A703" s="1"/>
      <c r="D703" s="55"/>
    </row>
    <row r="704" spans="1:4" x14ac:dyDescent="0.25">
      <c r="A704" s="1"/>
      <c r="D704" s="55"/>
    </row>
    <row r="705" spans="1:4" x14ac:dyDescent="0.25">
      <c r="A705" s="1"/>
      <c r="D705" s="55"/>
    </row>
    <row r="706" spans="1:4" x14ac:dyDescent="0.25">
      <c r="A706" s="1"/>
      <c r="D706" s="55"/>
    </row>
    <row r="707" spans="1:4" x14ac:dyDescent="0.25">
      <c r="A707" s="1"/>
      <c r="D707" s="55"/>
    </row>
    <row r="708" spans="1:4" x14ac:dyDescent="0.25">
      <c r="A708" s="1"/>
      <c r="D708" s="55"/>
    </row>
    <row r="709" spans="1:4" x14ac:dyDescent="0.25">
      <c r="A709" s="1"/>
      <c r="D709" s="55"/>
    </row>
    <row r="710" spans="1:4" x14ac:dyDescent="0.25">
      <c r="A710" s="1"/>
      <c r="D710" s="55"/>
    </row>
    <row r="711" spans="1:4" x14ac:dyDescent="0.25">
      <c r="A711" s="1"/>
      <c r="D711" s="55"/>
    </row>
    <row r="712" spans="1:4" x14ac:dyDescent="0.25">
      <c r="A712" s="1"/>
      <c r="D712" s="55"/>
    </row>
    <row r="713" spans="1:4" x14ac:dyDescent="0.25">
      <c r="A713" s="1"/>
      <c r="D713" s="55"/>
    </row>
    <row r="714" spans="1:4" x14ac:dyDescent="0.25">
      <c r="A714" s="1"/>
      <c r="D714" s="55"/>
    </row>
    <row r="715" spans="1:4" x14ac:dyDescent="0.25">
      <c r="A715" s="1"/>
      <c r="D715" s="55"/>
    </row>
    <row r="716" spans="1:4" x14ac:dyDescent="0.25">
      <c r="A716" s="1"/>
      <c r="D716" s="55"/>
    </row>
    <row r="717" spans="1:4" x14ac:dyDescent="0.25">
      <c r="A717" s="1"/>
      <c r="D717" s="55"/>
    </row>
    <row r="718" spans="1:4" x14ac:dyDescent="0.25">
      <c r="A718" s="1"/>
      <c r="D718" s="55"/>
    </row>
    <row r="719" spans="1:4" x14ac:dyDescent="0.25">
      <c r="A719" s="1"/>
      <c r="D719" s="55"/>
    </row>
    <row r="720" spans="1:4" x14ac:dyDescent="0.25">
      <c r="A720" s="1"/>
      <c r="D720" s="55"/>
    </row>
    <row r="721" spans="1:4" x14ac:dyDescent="0.25">
      <c r="A721" s="1"/>
      <c r="D721" s="55"/>
    </row>
    <row r="722" spans="1:4" x14ac:dyDescent="0.25">
      <c r="A722" s="1"/>
      <c r="D722" s="55"/>
    </row>
    <row r="723" spans="1:4" x14ac:dyDescent="0.25">
      <c r="A723" s="1"/>
      <c r="D723" s="55"/>
    </row>
    <row r="724" spans="1:4" x14ac:dyDescent="0.25">
      <c r="A724" s="1"/>
      <c r="D724" s="55"/>
    </row>
    <row r="725" spans="1:4" x14ac:dyDescent="0.25">
      <c r="A725" s="1"/>
      <c r="D725" s="55"/>
    </row>
    <row r="726" spans="1:4" x14ac:dyDescent="0.25">
      <c r="A726" s="1"/>
      <c r="D726" s="55"/>
    </row>
    <row r="727" spans="1:4" x14ac:dyDescent="0.25">
      <c r="A727" s="1"/>
      <c r="D727" s="55"/>
    </row>
    <row r="728" spans="1:4" x14ac:dyDescent="0.25">
      <c r="A728" s="1"/>
      <c r="D728" s="55"/>
    </row>
    <row r="729" spans="1:4" x14ac:dyDescent="0.25">
      <c r="A729" s="1"/>
      <c r="D729" s="55"/>
    </row>
    <row r="730" spans="1:4" x14ac:dyDescent="0.25">
      <c r="A730" s="1"/>
      <c r="D730" s="55"/>
    </row>
    <row r="731" spans="1:4" x14ac:dyDescent="0.25">
      <c r="A731" s="1"/>
      <c r="D731" s="55"/>
    </row>
    <row r="732" spans="1:4" x14ac:dyDescent="0.25">
      <c r="A732" s="1"/>
      <c r="D732" s="55"/>
    </row>
    <row r="733" spans="1:4" x14ac:dyDescent="0.25">
      <c r="A733" s="1"/>
      <c r="D733" s="55"/>
    </row>
    <row r="734" spans="1:4" x14ac:dyDescent="0.25">
      <c r="A734" s="1"/>
      <c r="D734" s="55"/>
    </row>
    <row r="735" spans="1:4" x14ac:dyDescent="0.25">
      <c r="A735" s="1"/>
      <c r="D735" s="55"/>
    </row>
    <row r="736" spans="1:4" x14ac:dyDescent="0.25">
      <c r="A736" s="1"/>
      <c r="D736" s="55"/>
    </row>
    <row r="737" spans="1:4" x14ac:dyDescent="0.25">
      <c r="A737" s="1"/>
      <c r="D737" s="55"/>
    </row>
    <row r="738" spans="1:4" x14ac:dyDescent="0.25">
      <c r="A738" s="1"/>
      <c r="D738" s="55"/>
    </row>
    <row r="739" spans="1:4" x14ac:dyDescent="0.25">
      <c r="A739" s="1"/>
      <c r="D739" s="55"/>
    </row>
    <row r="740" spans="1:4" x14ac:dyDescent="0.25">
      <c r="A740" s="1"/>
      <c r="D740" s="55"/>
    </row>
    <row r="741" spans="1:4" x14ac:dyDescent="0.25">
      <c r="A741" s="1"/>
      <c r="D741" s="55"/>
    </row>
    <row r="742" spans="1:4" x14ac:dyDescent="0.25">
      <c r="A742" s="1"/>
      <c r="D742" s="55"/>
    </row>
    <row r="743" spans="1:4" x14ac:dyDescent="0.25">
      <c r="A743" s="1"/>
      <c r="D743" s="55"/>
    </row>
    <row r="744" spans="1:4" x14ac:dyDescent="0.25">
      <c r="A744" s="1"/>
      <c r="D744" s="55"/>
    </row>
    <row r="745" spans="1:4" x14ac:dyDescent="0.25">
      <c r="A745" s="1"/>
      <c r="D745" s="55"/>
    </row>
    <row r="746" spans="1:4" x14ac:dyDescent="0.25">
      <c r="A746" s="1"/>
      <c r="D746" s="55"/>
    </row>
    <row r="747" spans="1:4" x14ac:dyDescent="0.25">
      <c r="A747" s="1"/>
      <c r="D747" s="55"/>
    </row>
    <row r="748" spans="1:4" x14ac:dyDescent="0.25">
      <c r="A748" s="1"/>
      <c r="D748" s="55"/>
    </row>
    <row r="749" spans="1:4" x14ac:dyDescent="0.25">
      <c r="A749" s="1"/>
      <c r="D749" s="55"/>
    </row>
    <row r="750" spans="1:4" x14ac:dyDescent="0.25">
      <c r="A750" s="1"/>
      <c r="D750" s="55"/>
    </row>
    <row r="751" spans="1:4" x14ac:dyDescent="0.25">
      <c r="A751" s="1"/>
      <c r="D751" s="55"/>
    </row>
    <row r="752" spans="1:4" x14ac:dyDescent="0.25">
      <c r="A752" s="1"/>
      <c r="D752" s="55"/>
    </row>
    <row r="753" spans="1:4" x14ac:dyDescent="0.25">
      <c r="A753" s="1"/>
      <c r="D753" s="55"/>
    </row>
    <row r="754" spans="1:4" x14ac:dyDescent="0.25">
      <c r="A754" s="1"/>
      <c r="D754" s="55"/>
    </row>
    <row r="755" spans="1:4" x14ac:dyDescent="0.25">
      <c r="A755" s="1"/>
      <c r="D755" s="55"/>
    </row>
    <row r="756" spans="1:4" x14ac:dyDescent="0.25">
      <c r="A756" s="1"/>
      <c r="D756" s="55"/>
    </row>
    <row r="757" spans="1:4" x14ac:dyDescent="0.25">
      <c r="A757" s="1"/>
      <c r="D757" s="55"/>
    </row>
    <row r="758" spans="1:4" x14ac:dyDescent="0.25">
      <c r="A758" s="1"/>
      <c r="D758" s="55"/>
    </row>
    <row r="759" spans="1:4" x14ac:dyDescent="0.25">
      <c r="A759" s="1"/>
      <c r="D759" s="55"/>
    </row>
    <row r="760" spans="1:4" x14ac:dyDescent="0.25">
      <c r="A760" s="1"/>
      <c r="D760" s="55"/>
    </row>
    <row r="761" spans="1:4" x14ac:dyDescent="0.25">
      <c r="A761" s="1"/>
      <c r="D761" s="55"/>
    </row>
    <row r="762" spans="1:4" x14ac:dyDescent="0.25">
      <c r="A762" s="1"/>
      <c r="D762" s="55"/>
    </row>
    <row r="763" spans="1:4" x14ac:dyDescent="0.25">
      <c r="A763" s="1"/>
      <c r="D763" s="55"/>
    </row>
    <row r="764" spans="1:4" x14ac:dyDescent="0.25">
      <c r="A764" s="1"/>
      <c r="D764" s="55"/>
    </row>
    <row r="765" spans="1:4" x14ac:dyDescent="0.25">
      <c r="A765" s="1"/>
      <c r="D765" s="55"/>
    </row>
    <row r="766" spans="1:4" x14ac:dyDescent="0.25">
      <c r="A766" s="1"/>
      <c r="D766" s="55"/>
    </row>
    <row r="767" spans="1:4" x14ac:dyDescent="0.25">
      <c r="A767" s="1"/>
      <c r="D767" s="55"/>
    </row>
    <row r="768" spans="1:4" x14ac:dyDescent="0.25">
      <c r="A768" s="1"/>
      <c r="D768" s="55"/>
    </row>
    <row r="769" spans="1:4" x14ac:dyDescent="0.25">
      <c r="A769" s="1"/>
      <c r="D769" s="55"/>
    </row>
    <row r="770" spans="1:4" x14ac:dyDescent="0.25">
      <c r="A770" s="1"/>
      <c r="D770" s="55"/>
    </row>
    <row r="771" spans="1:4" x14ac:dyDescent="0.25">
      <c r="A771" s="1"/>
      <c r="D771" s="55"/>
    </row>
    <row r="772" spans="1:4" x14ac:dyDescent="0.25">
      <c r="A772" s="1"/>
      <c r="D772" s="55"/>
    </row>
    <row r="773" spans="1:4" x14ac:dyDescent="0.25">
      <c r="A773" s="1"/>
      <c r="D773" s="55"/>
    </row>
    <row r="774" spans="1:4" x14ac:dyDescent="0.25">
      <c r="A774" s="1"/>
      <c r="D774" s="55"/>
    </row>
    <row r="775" spans="1:4" x14ac:dyDescent="0.25">
      <c r="A775" s="1"/>
      <c r="D775" s="55"/>
    </row>
    <row r="776" spans="1:4" x14ac:dyDescent="0.25">
      <c r="A776" s="1"/>
      <c r="D776" s="55"/>
    </row>
    <row r="777" spans="1:4" x14ac:dyDescent="0.25">
      <c r="A777" s="1"/>
      <c r="D777" s="55"/>
    </row>
    <row r="778" spans="1:4" x14ac:dyDescent="0.25">
      <c r="A778" s="1"/>
      <c r="D778" s="55"/>
    </row>
    <row r="779" spans="1:4" x14ac:dyDescent="0.25">
      <c r="A779" s="1"/>
      <c r="D779" s="55"/>
    </row>
    <row r="780" spans="1:4" x14ac:dyDescent="0.25">
      <c r="A780" s="1"/>
      <c r="D780" s="55"/>
    </row>
    <row r="781" spans="1:4" x14ac:dyDescent="0.25">
      <c r="A781" s="1"/>
      <c r="D781" s="55"/>
    </row>
    <row r="782" spans="1:4" x14ac:dyDescent="0.25">
      <c r="A782" s="1"/>
      <c r="D782" s="55"/>
    </row>
    <row r="783" spans="1:4" x14ac:dyDescent="0.25">
      <c r="A783" s="1"/>
      <c r="D783" s="55"/>
    </row>
    <row r="784" spans="1:4" x14ac:dyDescent="0.25">
      <c r="A784" s="1"/>
      <c r="D784" s="55"/>
    </row>
    <row r="785" spans="1:4" x14ac:dyDescent="0.25">
      <c r="A785" s="1"/>
      <c r="D785" s="55"/>
    </row>
    <row r="786" spans="1:4" x14ac:dyDescent="0.25">
      <c r="A786" s="1"/>
      <c r="D786" s="55"/>
    </row>
    <row r="787" spans="1:4" x14ac:dyDescent="0.25">
      <c r="A787" s="1"/>
      <c r="D787" s="55"/>
    </row>
    <row r="788" spans="1:4" x14ac:dyDescent="0.25">
      <c r="A788" s="1"/>
      <c r="D788" s="55"/>
    </row>
    <row r="789" spans="1:4" x14ac:dyDescent="0.25">
      <c r="A789" s="1"/>
      <c r="D789" s="55"/>
    </row>
    <row r="790" spans="1:4" x14ac:dyDescent="0.25">
      <c r="A790" s="1"/>
      <c r="D790" s="55"/>
    </row>
    <row r="791" spans="1:4" x14ac:dyDescent="0.25">
      <c r="A791" s="1"/>
      <c r="D791" s="55"/>
    </row>
    <row r="792" spans="1:4" x14ac:dyDescent="0.25">
      <c r="A792" s="1"/>
      <c r="D792" s="55"/>
    </row>
    <row r="793" spans="1:4" x14ac:dyDescent="0.25">
      <c r="A793" s="1"/>
      <c r="D793" s="55"/>
    </row>
    <row r="794" spans="1:4" x14ac:dyDescent="0.25">
      <c r="A794" s="1"/>
      <c r="D794" s="55"/>
    </row>
    <row r="795" spans="1:4" x14ac:dyDescent="0.25">
      <c r="A795" s="1"/>
      <c r="D795" s="55"/>
    </row>
    <row r="796" spans="1:4" x14ac:dyDescent="0.25">
      <c r="A796" s="1"/>
      <c r="D796" s="55"/>
    </row>
    <row r="797" spans="1:4" x14ac:dyDescent="0.25">
      <c r="A797" s="1"/>
      <c r="D797" s="55"/>
    </row>
    <row r="798" spans="1:4" x14ac:dyDescent="0.25">
      <c r="A798" s="1"/>
      <c r="D798" s="55"/>
    </row>
    <row r="799" spans="1:4" x14ac:dyDescent="0.25">
      <c r="A799" s="1"/>
      <c r="D799" s="55"/>
    </row>
    <row r="800" spans="1:4" x14ac:dyDescent="0.25">
      <c r="A800" s="1"/>
      <c r="D800" s="55"/>
    </row>
    <row r="801" spans="1:4" x14ac:dyDescent="0.25">
      <c r="A801" s="1"/>
      <c r="D801" s="55"/>
    </row>
    <row r="802" spans="1:4" x14ac:dyDescent="0.25">
      <c r="A802" s="1"/>
      <c r="D802" s="55"/>
    </row>
    <row r="803" spans="1:4" x14ac:dyDescent="0.25">
      <c r="A803" s="1"/>
      <c r="D803" s="55"/>
    </row>
    <row r="804" spans="1:4" x14ac:dyDescent="0.25">
      <c r="A804" s="1"/>
      <c r="D804" s="55"/>
    </row>
    <row r="805" spans="1:4" x14ac:dyDescent="0.25">
      <c r="A805" s="1"/>
      <c r="D805" s="55"/>
    </row>
    <row r="806" spans="1:4" x14ac:dyDescent="0.25">
      <c r="A806" s="1"/>
      <c r="D806" s="55"/>
    </row>
    <row r="807" spans="1:4" x14ac:dyDescent="0.25">
      <c r="A807" s="1"/>
      <c r="D807" s="55"/>
    </row>
    <row r="808" spans="1:4" x14ac:dyDescent="0.25">
      <c r="A808" s="1"/>
      <c r="D808" s="55"/>
    </row>
    <row r="809" spans="1:4" x14ac:dyDescent="0.25">
      <c r="A809" s="1"/>
      <c r="D809" s="55"/>
    </row>
    <row r="810" spans="1:4" x14ac:dyDescent="0.25">
      <c r="A810" s="1"/>
      <c r="D810" s="55"/>
    </row>
    <row r="811" spans="1:4" x14ac:dyDescent="0.25">
      <c r="A811" s="1"/>
      <c r="D811" s="55"/>
    </row>
    <row r="812" spans="1:4" x14ac:dyDescent="0.25">
      <c r="A812" s="1"/>
      <c r="D812" s="55"/>
    </row>
    <row r="813" spans="1:4" x14ac:dyDescent="0.25">
      <c r="A813" s="1"/>
      <c r="D813" s="55"/>
    </row>
    <row r="814" spans="1:4" x14ac:dyDescent="0.25">
      <c r="A814" s="1"/>
      <c r="D814" s="55"/>
    </row>
    <row r="815" spans="1:4" x14ac:dyDescent="0.25">
      <c r="A815" s="1"/>
      <c r="D815" s="55"/>
    </row>
    <row r="816" spans="1:4" x14ac:dyDescent="0.25">
      <c r="A816" s="1"/>
      <c r="D816" s="55"/>
    </row>
    <row r="817" spans="1:4" x14ac:dyDescent="0.25">
      <c r="A817" s="1"/>
      <c r="D817" s="55"/>
    </row>
    <row r="818" spans="1:4" x14ac:dyDescent="0.25">
      <c r="A818" s="1"/>
      <c r="D818" s="55"/>
    </row>
    <row r="819" spans="1:4" x14ac:dyDescent="0.25">
      <c r="A819" s="1"/>
      <c r="D819" s="55"/>
    </row>
    <row r="820" spans="1:4" x14ac:dyDescent="0.25">
      <c r="A820" s="1"/>
      <c r="D820" s="55"/>
    </row>
    <row r="821" spans="1:4" x14ac:dyDescent="0.25">
      <c r="A821" s="1"/>
      <c r="D821" s="55"/>
    </row>
    <row r="822" spans="1:4" x14ac:dyDescent="0.25">
      <c r="A822" s="1"/>
      <c r="D822" s="55"/>
    </row>
    <row r="823" spans="1:4" x14ac:dyDescent="0.25">
      <c r="A823" s="1"/>
      <c r="D823" s="55"/>
    </row>
    <row r="824" spans="1:4" x14ac:dyDescent="0.25">
      <c r="A824" s="1"/>
      <c r="D824" s="55"/>
    </row>
    <row r="825" spans="1:4" x14ac:dyDescent="0.25">
      <c r="A825" s="1"/>
      <c r="D825" s="55"/>
    </row>
    <row r="826" spans="1:4" x14ac:dyDescent="0.25">
      <c r="A826" s="1"/>
      <c r="D826" s="55"/>
    </row>
    <row r="827" spans="1:4" x14ac:dyDescent="0.25">
      <c r="A827" s="1"/>
      <c r="D827" s="55"/>
    </row>
    <row r="828" spans="1:4" x14ac:dyDescent="0.25">
      <c r="A828" s="1"/>
      <c r="D828" s="55"/>
    </row>
    <row r="829" spans="1:4" x14ac:dyDescent="0.25">
      <c r="A829" s="1"/>
      <c r="D829" s="55"/>
    </row>
    <row r="830" spans="1:4" x14ac:dyDescent="0.25">
      <c r="A830" s="1"/>
      <c r="D830" s="55"/>
    </row>
    <row r="831" spans="1:4" x14ac:dyDescent="0.25">
      <c r="A831" s="1"/>
      <c r="D831" s="55"/>
    </row>
    <row r="832" spans="1:4" x14ac:dyDescent="0.25">
      <c r="A832" s="1"/>
      <c r="D832" s="55"/>
    </row>
    <row r="833" spans="1:4" x14ac:dyDescent="0.25">
      <c r="A833" s="1"/>
      <c r="D833" s="55"/>
    </row>
    <row r="834" spans="1:4" x14ac:dyDescent="0.25">
      <c r="A834" s="1"/>
      <c r="D834" s="55"/>
    </row>
    <row r="835" spans="1:4" x14ac:dyDescent="0.25">
      <c r="A835" s="1"/>
      <c r="D835" s="55"/>
    </row>
    <row r="836" spans="1:4" x14ac:dyDescent="0.25">
      <c r="A836" s="1"/>
      <c r="D836" s="55"/>
    </row>
    <row r="837" spans="1:4" x14ac:dyDescent="0.25">
      <c r="A837" s="1"/>
      <c r="D837" s="55"/>
    </row>
    <row r="838" spans="1:4" x14ac:dyDescent="0.25">
      <c r="A838" s="1"/>
      <c r="D838" s="55"/>
    </row>
    <row r="839" spans="1:4" x14ac:dyDescent="0.25">
      <c r="A839" s="1"/>
      <c r="D839" s="55"/>
    </row>
    <row r="840" spans="1:4" x14ac:dyDescent="0.25">
      <c r="A840" s="1"/>
      <c r="D840" s="55"/>
    </row>
    <row r="841" spans="1:4" x14ac:dyDescent="0.25">
      <c r="A841" s="1"/>
      <c r="D841" s="55"/>
    </row>
    <row r="842" spans="1:4" x14ac:dyDescent="0.25">
      <c r="A842" s="1"/>
      <c r="D842" s="55"/>
    </row>
    <row r="843" spans="1:4" x14ac:dyDescent="0.25">
      <c r="A843" s="1"/>
      <c r="D843" s="55"/>
    </row>
    <row r="844" spans="1:4" x14ac:dyDescent="0.25">
      <c r="A844" s="1"/>
      <c r="D844" s="55"/>
    </row>
    <row r="845" spans="1:4" x14ac:dyDescent="0.25">
      <c r="A845" s="1"/>
      <c r="D845" s="55"/>
    </row>
    <row r="846" spans="1:4" x14ac:dyDescent="0.25">
      <c r="A846" s="1"/>
      <c r="D846" s="55"/>
    </row>
    <row r="847" spans="1:4" x14ac:dyDescent="0.25">
      <c r="A847" s="1"/>
      <c r="D847" s="55"/>
    </row>
    <row r="848" spans="1:4" x14ac:dyDescent="0.25">
      <c r="A848" s="1"/>
      <c r="D848" s="55"/>
    </row>
    <row r="849" spans="1:4" x14ac:dyDescent="0.25">
      <c r="A849" s="1"/>
      <c r="D849" s="55"/>
    </row>
    <row r="850" spans="1:4" x14ac:dyDescent="0.25">
      <c r="A850" s="1"/>
      <c r="D850" s="55"/>
    </row>
    <row r="851" spans="1:4" x14ac:dyDescent="0.25">
      <c r="A851" s="1"/>
      <c r="D851" s="55"/>
    </row>
    <row r="852" spans="1:4" x14ac:dyDescent="0.25">
      <c r="A852" s="1"/>
      <c r="D852" s="55"/>
    </row>
    <row r="853" spans="1:4" x14ac:dyDescent="0.25">
      <c r="A853" s="1"/>
      <c r="D853" s="55"/>
    </row>
    <row r="854" spans="1:4" x14ac:dyDescent="0.25">
      <c r="A854" s="1"/>
      <c r="D854" s="55"/>
    </row>
    <row r="855" spans="1:4" x14ac:dyDescent="0.25">
      <c r="A855" s="1"/>
      <c r="D855" s="55"/>
    </row>
    <row r="856" spans="1:4" x14ac:dyDescent="0.25">
      <c r="A856" s="1"/>
      <c r="D856" s="55"/>
    </row>
    <row r="857" spans="1:4" x14ac:dyDescent="0.25">
      <c r="A857" s="1"/>
      <c r="D857" s="55"/>
    </row>
    <row r="858" spans="1:4" x14ac:dyDescent="0.25">
      <c r="A858" s="1"/>
      <c r="D858" s="55"/>
    </row>
    <row r="859" spans="1:4" x14ac:dyDescent="0.25">
      <c r="A859" s="1"/>
      <c r="D859" s="55"/>
    </row>
    <row r="860" spans="1:4" x14ac:dyDescent="0.25">
      <c r="A860" s="1"/>
      <c r="D860" s="55"/>
    </row>
    <row r="861" spans="1:4" x14ac:dyDescent="0.25">
      <c r="A861" s="1"/>
      <c r="D861" s="55"/>
    </row>
    <row r="862" spans="1:4" x14ac:dyDescent="0.25">
      <c r="A862" s="1"/>
      <c r="D862" s="55"/>
    </row>
    <row r="863" spans="1:4" x14ac:dyDescent="0.25">
      <c r="A863" s="1"/>
      <c r="D863" s="55"/>
    </row>
    <row r="864" spans="1:4" x14ac:dyDescent="0.25">
      <c r="A864" s="1"/>
      <c r="D864" s="55"/>
    </row>
    <row r="865" spans="1:4" x14ac:dyDescent="0.25">
      <c r="A865" s="1"/>
      <c r="D865" s="55"/>
    </row>
    <row r="866" spans="1:4" x14ac:dyDescent="0.25">
      <c r="A866" s="1"/>
      <c r="D866" s="55"/>
    </row>
    <row r="867" spans="1:4" x14ac:dyDescent="0.25">
      <c r="A867" s="1"/>
      <c r="D867" s="55"/>
    </row>
    <row r="868" spans="1:4" x14ac:dyDescent="0.25">
      <c r="A868" s="1"/>
      <c r="D868" s="55"/>
    </row>
    <row r="869" spans="1:4" x14ac:dyDescent="0.25">
      <c r="A869" s="1"/>
      <c r="D869" s="55"/>
    </row>
    <row r="870" spans="1:4" x14ac:dyDescent="0.25">
      <c r="A870" s="1"/>
      <c r="D870" s="55"/>
    </row>
    <row r="871" spans="1:4" x14ac:dyDescent="0.25">
      <c r="A871" s="1"/>
      <c r="D871" s="55"/>
    </row>
    <row r="872" spans="1:4" x14ac:dyDescent="0.25">
      <c r="A872" s="1"/>
      <c r="D872" s="55"/>
    </row>
    <row r="873" spans="1:4" x14ac:dyDescent="0.25">
      <c r="A873" s="1"/>
      <c r="D873" s="55"/>
    </row>
    <row r="874" spans="1:4" x14ac:dyDescent="0.25">
      <c r="A874" s="1"/>
      <c r="D874" s="55"/>
    </row>
    <row r="875" spans="1:4" x14ac:dyDescent="0.25">
      <c r="A875" s="1"/>
      <c r="D875" s="55"/>
    </row>
    <row r="876" spans="1:4" x14ac:dyDescent="0.25">
      <c r="A876" s="1"/>
      <c r="D876" s="55"/>
    </row>
    <row r="877" spans="1:4" x14ac:dyDescent="0.25">
      <c r="A877" s="1"/>
      <c r="D877" s="55"/>
    </row>
    <row r="878" spans="1:4" x14ac:dyDescent="0.25">
      <c r="A878" s="1"/>
      <c r="D878" s="55"/>
    </row>
    <row r="879" spans="1:4" x14ac:dyDescent="0.25">
      <c r="A879" s="1"/>
      <c r="D879" s="55"/>
    </row>
    <row r="880" spans="1:4" x14ac:dyDescent="0.25">
      <c r="A880" s="1"/>
      <c r="D880" s="55"/>
    </row>
    <row r="881" spans="1:4" x14ac:dyDescent="0.25">
      <c r="A881" s="1"/>
      <c r="D881" s="55"/>
    </row>
    <row r="882" spans="1:4" x14ac:dyDescent="0.25">
      <c r="A882" s="1"/>
      <c r="D882" s="55"/>
    </row>
    <row r="883" spans="1:4" x14ac:dyDescent="0.25">
      <c r="A883" s="1"/>
      <c r="D883" s="55"/>
    </row>
    <row r="884" spans="1:4" x14ac:dyDescent="0.25">
      <c r="A884" s="1"/>
      <c r="D884" s="55"/>
    </row>
    <row r="885" spans="1:4" x14ac:dyDescent="0.25">
      <c r="A885" s="1"/>
      <c r="D885" s="55"/>
    </row>
    <row r="886" spans="1:4" x14ac:dyDescent="0.25">
      <c r="A886" s="1"/>
      <c r="D886" s="55"/>
    </row>
    <row r="887" spans="1:4" x14ac:dyDescent="0.25">
      <c r="A887" s="1"/>
      <c r="D887" s="55"/>
    </row>
    <row r="888" spans="1:4" x14ac:dyDescent="0.25">
      <c r="A888" s="1"/>
      <c r="D888" s="55"/>
    </row>
    <row r="889" spans="1:4" x14ac:dyDescent="0.25">
      <c r="A889" s="1"/>
      <c r="D889" s="55"/>
    </row>
    <row r="890" spans="1:4" x14ac:dyDescent="0.25">
      <c r="A890" s="1"/>
      <c r="D890" s="55"/>
    </row>
    <row r="891" spans="1:4" x14ac:dyDescent="0.25">
      <c r="A891" s="1"/>
      <c r="D891" s="55"/>
    </row>
    <row r="892" spans="1:4" x14ac:dyDescent="0.25">
      <c r="A892" s="1"/>
      <c r="D892" s="55"/>
    </row>
    <row r="893" spans="1:4" x14ac:dyDescent="0.25">
      <c r="A893" s="1"/>
      <c r="D893" s="55"/>
    </row>
    <row r="894" spans="1:4" x14ac:dyDescent="0.25">
      <c r="A894" s="1"/>
      <c r="D894" s="55"/>
    </row>
    <row r="895" spans="1:4" x14ac:dyDescent="0.25">
      <c r="A895" s="1"/>
      <c r="D895" s="55"/>
    </row>
    <row r="896" spans="1:4" x14ac:dyDescent="0.25">
      <c r="A896" s="1"/>
      <c r="D896" s="55"/>
    </row>
    <row r="897" spans="1:4" x14ac:dyDescent="0.25">
      <c r="A897" s="1"/>
      <c r="D897" s="55"/>
    </row>
    <row r="898" spans="1:4" x14ac:dyDescent="0.25">
      <c r="A898" s="1"/>
      <c r="D898" s="55"/>
    </row>
    <row r="899" spans="1:4" x14ac:dyDescent="0.25">
      <c r="A899" s="1"/>
      <c r="D899" s="55"/>
    </row>
    <row r="900" spans="1:4" x14ac:dyDescent="0.25">
      <c r="A900" s="1"/>
      <c r="D900" s="55"/>
    </row>
    <row r="901" spans="1:4" x14ac:dyDescent="0.25">
      <c r="A901" s="1"/>
      <c r="D901" s="55"/>
    </row>
    <row r="902" spans="1:4" x14ac:dyDescent="0.25">
      <c r="A902" s="1"/>
      <c r="D902" s="55"/>
    </row>
    <row r="903" spans="1:4" x14ac:dyDescent="0.25">
      <c r="A903" s="1"/>
      <c r="D903" s="55"/>
    </row>
    <row r="904" spans="1:4" x14ac:dyDescent="0.25">
      <c r="A904" s="1"/>
      <c r="D904" s="55"/>
    </row>
    <row r="905" spans="1:4" x14ac:dyDescent="0.25">
      <c r="A905" s="1"/>
      <c r="D905" s="55"/>
    </row>
    <row r="906" spans="1:4" x14ac:dyDescent="0.25">
      <c r="A906" s="1"/>
      <c r="D906" s="55"/>
    </row>
    <row r="907" spans="1:4" x14ac:dyDescent="0.25">
      <c r="A907" s="1"/>
      <c r="D907" s="55"/>
    </row>
    <row r="908" spans="1:4" x14ac:dyDescent="0.25">
      <c r="A908" s="1"/>
      <c r="D908" s="55"/>
    </row>
    <row r="909" spans="1:4" x14ac:dyDescent="0.25">
      <c r="A909" s="1"/>
      <c r="D909" s="55"/>
    </row>
    <row r="910" spans="1:4" x14ac:dyDescent="0.25">
      <c r="A910" s="1"/>
      <c r="D910" s="55"/>
    </row>
    <row r="911" spans="1:4" x14ac:dyDescent="0.25">
      <c r="A911" s="1"/>
      <c r="D911" s="55"/>
    </row>
    <row r="912" spans="1:4" x14ac:dyDescent="0.25">
      <c r="A912" s="1"/>
      <c r="D912" s="55"/>
    </row>
    <row r="913" spans="1:4" x14ac:dyDescent="0.25">
      <c r="A913" s="1"/>
      <c r="D913" s="55"/>
    </row>
    <row r="914" spans="1:4" x14ac:dyDescent="0.25">
      <c r="A914" s="1"/>
      <c r="D914" s="55"/>
    </row>
    <row r="915" spans="1:4" x14ac:dyDescent="0.25">
      <c r="A915" s="1"/>
      <c r="D915" s="55"/>
    </row>
    <row r="916" spans="1:4" x14ac:dyDescent="0.25">
      <c r="A916" s="1"/>
      <c r="D916" s="55"/>
    </row>
    <row r="917" spans="1:4" x14ac:dyDescent="0.25">
      <c r="A917" s="1"/>
      <c r="D917" s="55"/>
    </row>
    <row r="918" spans="1:4" x14ac:dyDescent="0.25">
      <c r="A918" s="1"/>
      <c r="D918" s="55"/>
    </row>
    <row r="919" spans="1:4" x14ac:dyDescent="0.25">
      <c r="A919" s="1"/>
      <c r="D919" s="55"/>
    </row>
    <row r="920" spans="1:4" x14ac:dyDescent="0.25">
      <c r="A920" s="1"/>
      <c r="D920" s="55"/>
    </row>
    <row r="921" spans="1:4" x14ac:dyDescent="0.25">
      <c r="A921" s="1"/>
      <c r="D921" s="55"/>
    </row>
    <row r="922" spans="1:4" x14ac:dyDescent="0.25">
      <c r="A922" s="1"/>
      <c r="D922" s="55"/>
    </row>
    <row r="923" spans="1:4" x14ac:dyDescent="0.25">
      <c r="A923" s="1"/>
      <c r="D923" s="55"/>
    </row>
    <row r="924" spans="1:4" x14ac:dyDescent="0.25">
      <c r="A924" s="1"/>
      <c r="D924" s="55"/>
    </row>
    <row r="925" spans="1:4" x14ac:dyDescent="0.25">
      <c r="A925" s="1"/>
      <c r="D925" s="55"/>
    </row>
    <row r="926" spans="1:4" x14ac:dyDescent="0.25">
      <c r="A926" s="1"/>
      <c r="D926" s="55"/>
    </row>
    <row r="927" spans="1:4" x14ac:dyDescent="0.25">
      <c r="A927" s="1"/>
      <c r="D927" s="55"/>
    </row>
    <row r="928" spans="1:4" x14ac:dyDescent="0.25">
      <c r="A928" s="1"/>
      <c r="D928" s="55"/>
    </row>
    <row r="929" spans="1:4" x14ac:dyDescent="0.25">
      <c r="A929" s="1"/>
      <c r="D929" s="55"/>
    </row>
    <row r="930" spans="1:4" x14ac:dyDescent="0.25">
      <c r="A930" s="1"/>
      <c r="D930" s="55"/>
    </row>
    <row r="931" spans="1:4" x14ac:dyDescent="0.25">
      <c r="A931" s="1"/>
      <c r="D931" s="55"/>
    </row>
    <row r="932" spans="1:4" x14ac:dyDescent="0.25">
      <c r="A932" s="1"/>
      <c r="D932" s="55"/>
    </row>
    <row r="933" spans="1:4" x14ac:dyDescent="0.25">
      <c r="A933" s="1"/>
      <c r="D933" s="55"/>
    </row>
    <row r="934" spans="1:4" x14ac:dyDescent="0.25">
      <c r="A934" s="1"/>
      <c r="D934" s="55"/>
    </row>
    <row r="935" spans="1:4" x14ac:dyDescent="0.25">
      <c r="A935" s="1"/>
      <c r="D935" s="55"/>
    </row>
    <row r="936" spans="1:4" x14ac:dyDescent="0.25">
      <c r="A936" s="1"/>
      <c r="D936" s="55"/>
    </row>
    <row r="937" spans="1:4" x14ac:dyDescent="0.25">
      <c r="A937" s="1"/>
      <c r="D937" s="55"/>
    </row>
    <row r="938" spans="1:4" x14ac:dyDescent="0.25">
      <c r="A938" s="1"/>
      <c r="D938" s="55"/>
    </row>
    <row r="939" spans="1:4" x14ac:dyDescent="0.25">
      <c r="A939" s="1"/>
      <c r="D939" s="55"/>
    </row>
    <row r="940" spans="1:4" x14ac:dyDescent="0.25">
      <c r="A940" s="1"/>
      <c r="D940" s="55"/>
    </row>
    <row r="941" spans="1:4" x14ac:dyDescent="0.25">
      <c r="A941" s="1"/>
      <c r="D941" s="55"/>
    </row>
    <row r="942" spans="1:4" x14ac:dyDescent="0.25">
      <c r="A942" s="1"/>
      <c r="D942" s="55"/>
    </row>
    <row r="943" spans="1:4" x14ac:dyDescent="0.25">
      <c r="A943" s="1"/>
      <c r="D943" s="55"/>
    </row>
    <row r="944" spans="1:4" x14ac:dyDescent="0.25">
      <c r="A944" s="1"/>
      <c r="D944" s="55"/>
    </row>
    <row r="945" spans="1:4" x14ac:dyDescent="0.25">
      <c r="A945" s="1"/>
      <c r="D945" s="55"/>
    </row>
    <row r="946" spans="1:4" x14ac:dyDescent="0.25">
      <c r="A946" s="1"/>
      <c r="D946" s="55"/>
    </row>
    <row r="947" spans="1:4" x14ac:dyDescent="0.25">
      <c r="A947" s="1"/>
      <c r="D947" s="55"/>
    </row>
    <row r="948" spans="1:4" x14ac:dyDescent="0.25">
      <c r="A948" s="1"/>
      <c r="D948" s="55"/>
    </row>
    <row r="949" spans="1:4" x14ac:dyDescent="0.25">
      <c r="A949" s="1"/>
      <c r="D949" s="55"/>
    </row>
    <row r="950" spans="1:4" x14ac:dyDescent="0.25">
      <c r="A950" s="1"/>
      <c r="D950" s="55"/>
    </row>
    <row r="951" spans="1:4" x14ac:dyDescent="0.25">
      <c r="A951" s="1"/>
      <c r="D951" s="55"/>
    </row>
    <row r="952" spans="1:4" x14ac:dyDescent="0.25">
      <c r="A952" s="1"/>
      <c r="D952" s="55"/>
    </row>
    <row r="953" spans="1:4" x14ac:dyDescent="0.25">
      <c r="A953" s="1"/>
      <c r="D953" s="55"/>
    </row>
    <row r="954" spans="1:4" x14ac:dyDescent="0.25">
      <c r="A954" s="1"/>
      <c r="D954" s="55"/>
    </row>
    <row r="955" spans="1:4" x14ac:dyDescent="0.25">
      <c r="A955" s="1"/>
      <c r="D955" s="55"/>
    </row>
    <row r="956" spans="1:4" x14ac:dyDescent="0.25">
      <c r="A956" s="1"/>
      <c r="D956" s="55"/>
    </row>
    <row r="957" spans="1:4" x14ac:dyDescent="0.25">
      <c r="A957" s="1"/>
      <c r="D957" s="55"/>
    </row>
    <row r="958" spans="1:4" x14ac:dyDescent="0.25">
      <c r="A958" s="1"/>
      <c r="D958" s="55"/>
    </row>
    <row r="959" spans="1:4" x14ac:dyDescent="0.25">
      <c r="A959" s="1"/>
      <c r="D959" s="55"/>
    </row>
    <row r="960" spans="1:4" x14ac:dyDescent="0.25">
      <c r="A960" s="1"/>
      <c r="D960" s="55"/>
    </row>
    <row r="961" spans="1:4" x14ac:dyDescent="0.25">
      <c r="A961" s="1"/>
      <c r="D961" s="55"/>
    </row>
    <row r="962" spans="1:4" x14ac:dyDescent="0.25">
      <c r="A962" s="1"/>
      <c r="D962" s="55"/>
    </row>
    <row r="963" spans="1:4" x14ac:dyDescent="0.25">
      <c r="A963" s="1"/>
      <c r="D963" s="55"/>
    </row>
    <row r="964" spans="1:4" x14ac:dyDescent="0.25">
      <c r="A964" s="1"/>
      <c r="D964" s="55"/>
    </row>
    <row r="965" spans="1:4" x14ac:dyDescent="0.25">
      <c r="A965" s="1"/>
      <c r="D965" s="55"/>
    </row>
    <row r="966" spans="1:4" x14ac:dyDescent="0.25">
      <c r="A966" s="1"/>
      <c r="D966" s="55"/>
    </row>
    <row r="967" spans="1:4" x14ac:dyDescent="0.25">
      <c r="A967" s="1"/>
      <c r="D967" s="55"/>
    </row>
    <row r="968" spans="1:4" x14ac:dyDescent="0.25">
      <c r="A968" s="1"/>
      <c r="D968" s="55"/>
    </row>
    <row r="969" spans="1:4" x14ac:dyDescent="0.25">
      <c r="A969" s="1"/>
      <c r="D969" s="55"/>
    </row>
    <row r="970" spans="1:4" x14ac:dyDescent="0.25">
      <c r="A970" s="1"/>
      <c r="D970" s="55"/>
    </row>
    <row r="971" spans="1:4" x14ac:dyDescent="0.25">
      <c r="A971" s="1"/>
      <c r="D971" s="55"/>
    </row>
    <row r="972" spans="1:4" x14ac:dyDescent="0.25">
      <c r="A972" s="1"/>
      <c r="D972" s="55"/>
    </row>
    <row r="973" spans="1:4" x14ac:dyDescent="0.25">
      <c r="A973" s="1"/>
      <c r="D973" s="55"/>
    </row>
    <row r="974" spans="1:4" x14ac:dyDescent="0.25">
      <c r="A974" s="1"/>
      <c r="D974" s="55"/>
    </row>
    <row r="975" spans="1:4" x14ac:dyDescent="0.25">
      <c r="A975" s="1"/>
      <c r="D975" s="55"/>
    </row>
    <row r="976" spans="1:4" x14ac:dyDescent="0.25">
      <c r="A976" s="1"/>
      <c r="D976" s="55"/>
    </row>
    <row r="977" spans="1:4" x14ac:dyDescent="0.25">
      <c r="A977" s="1"/>
      <c r="D977" s="55"/>
    </row>
    <row r="978" spans="1:4" x14ac:dyDescent="0.25">
      <c r="A978" s="1"/>
      <c r="D978" s="55"/>
    </row>
    <row r="979" spans="1:4" x14ac:dyDescent="0.25">
      <c r="A979" s="1"/>
      <c r="D979" s="55"/>
    </row>
    <row r="980" spans="1:4" x14ac:dyDescent="0.25">
      <c r="A980" s="1"/>
      <c r="D980" s="55"/>
    </row>
    <row r="981" spans="1:4" x14ac:dyDescent="0.25">
      <c r="A981" s="1"/>
      <c r="D981" s="55"/>
    </row>
    <row r="982" spans="1:4" x14ac:dyDescent="0.25">
      <c r="A982" s="1"/>
      <c r="D982" s="55"/>
    </row>
    <row r="983" spans="1:4" x14ac:dyDescent="0.25">
      <c r="A983" s="1"/>
      <c r="D983" s="55"/>
    </row>
    <row r="984" spans="1:4" x14ac:dyDescent="0.25">
      <c r="A984" s="1"/>
      <c r="D984" s="55"/>
    </row>
    <row r="985" spans="1:4" x14ac:dyDescent="0.25">
      <c r="A985" s="1"/>
      <c r="D985" s="55"/>
    </row>
    <row r="986" spans="1:4" x14ac:dyDescent="0.25">
      <c r="A986" s="1"/>
      <c r="D986" s="55"/>
    </row>
    <row r="987" spans="1:4" x14ac:dyDescent="0.25">
      <c r="A987" s="1"/>
      <c r="D987" s="55"/>
    </row>
    <row r="988" spans="1:4" x14ac:dyDescent="0.25">
      <c r="A988" s="1"/>
      <c r="D988" s="55"/>
    </row>
    <row r="989" spans="1:4" x14ac:dyDescent="0.25">
      <c r="A989" s="1"/>
      <c r="D989" s="55"/>
    </row>
    <row r="990" spans="1:4" x14ac:dyDescent="0.25">
      <c r="A990" s="1"/>
      <c r="D990" s="55"/>
    </row>
    <row r="991" spans="1:4" x14ac:dyDescent="0.25">
      <c r="A991" s="1"/>
      <c r="D991" s="55"/>
    </row>
    <row r="992" spans="1:4" x14ac:dyDescent="0.25">
      <c r="A992" s="1"/>
      <c r="D992" s="55"/>
    </row>
    <row r="993" spans="1:4" x14ac:dyDescent="0.25">
      <c r="A993" s="1"/>
      <c r="D993" s="55"/>
    </row>
    <row r="994" spans="1:4" x14ac:dyDescent="0.25">
      <c r="A994" s="1"/>
      <c r="D994" s="55"/>
    </row>
    <row r="995" spans="1:4" x14ac:dyDescent="0.25">
      <c r="A995" s="1"/>
      <c r="D995" s="55"/>
    </row>
    <row r="996" spans="1:4" x14ac:dyDescent="0.25">
      <c r="A996" s="1"/>
      <c r="D996" s="55"/>
    </row>
    <row r="997" spans="1:4" x14ac:dyDescent="0.25">
      <c r="A997" s="1"/>
      <c r="D997" s="55"/>
    </row>
    <row r="998" spans="1:4" x14ac:dyDescent="0.25">
      <c r="A998" s="1"/>
      <c r="D998" s="55"/>
    </row>
    <row r="999" spans="1:4" x14ac:dyDescent="0.25">
      <c r="A999" s="1"/>
      <c r="D999" s="55"/>
    </row>
    <row r="1000" spans="1:4" x14ac:dyDescent="0.25">
      <c r="A1000" s="1"/>
      <c r="D1000" s="55"/>
    </row>
    <row r="1001" spans="1:4" x14ac:dyDescent="0.25">
      <c r="A1001" s="1"/>
      <c r="D1001" s="55"/>
    </row>
    <row r="1002" spans="1:4" x14ac:dyDescent="0.25">
      <c r="A1002" s="1"/>
      <c r="D1002" s="55"/>
    </row>
    <row r="1003" spans="1:4" x14ac:dyDescent="0.25">
      <c r="A1003" s="1"/>
      <c r="D1003" s="55"/>
    </row>
    <row r="1004" spans="1:4" x14ac:dyDescent="0.25">
      <c r="A1004" s="1"/>
      <c r="D1004" s="55"/>
    </row>
    <row r="1005" spans="1:4" x14ac:dyDescent="0.25">
      <c r="A1005" s="1"/>
      <c r="D1005" s="55"/>
    </row>
    <row r="1006" spans="1:4" x14ac:dyDescent="0.25">
      <c r="A1006" s="1"/>
      <c r="D1006" s="55"/>
    </row>
    <row r="1007" spans="1:4" x14ac:dyDescent="0.25">
      <c r="A1007" s="1"/>
      <c r="D1007" s="55"/>
    </row>
    <row r="1008" spans="1:4" x14ac:dyDescent="0.25">
      <c r="A1008" s="1"/>
      <c r="D1008" s="55"/>
    </row>
    <row r="1009" spans="1:4" x14ac:dyDescent="0.25">
      <c r="A1009" s="1"/>
      <c r="D1009" s="55"/>
    </row>
    <row r="1010" spans="1:4" x14ac:dyDescent="0.25">
      <c r="A1010" s="1"/>
      <c r="D1010" s="55"/>
    </row>
    <row r="1011" spans="1:4" x14ac:dyDescent="0.25">
      <c r="A1011" s="1"/>
      <c r="D1011" s="55"/>
    </row>
    <row r="1012" spans="1:4" x14ac:dyDescent="0.25">
      <c r="A1012" s="1"/>
      <c r="D1012" s="55"/>
    </row>
    <row r="1013" spans="1:4" x14ac:dyDescent="0.25">
      <c r="A1013" s="1"/>
      <c r="D1013" s="55"/>
    </row>
    <row r="1014" spans="1:4" x14ac:dyDescent="0.25">
      <c r="A1014" s="1"/>
      <c r="D1014" s="55"/>
    </row>
    <row r="1015" spans="1:4" x14ac:dyDescent="0.25">
      <c r="A1015" s="1"/>
      <c r="D1015" s="55"/>
    </row>
    <row r="1016" spans="1:4" x14ac:dyDescent="0.25">
      <c r="A1016" s="1"/>
      <c r="D1016" s="55"/>
    </row>
    <row r="1017" spans="1:4" x14ac:dyDescent="0.25">
      <c r="A1017" s="1"/>
      <c r="D1017" s="55"/>
    </row>
    <row r="1018" spans="1:4" x14ac:dyDescent="0.25">
      <c r="A1018" s="1"/>
      <c r="D1018" s="55"/>
    </row>
    <row r="1019" spans="1:4" x14ac:dyDescent="0.25">
      <c r="A1019" s="1"/>
      <c r="D1019" s="55"/>
    </row>
    <row r="1020" spans="1:4" x14ac:dyDescent="0.25">
      <c r="A1020" s="1"/>
      <c r="D1020" s="55"/>
    </row>
    <row r="1021" spans="1:4" x14ac:dyDescent="0.25">
      <c r="A1021" s="1"/>
      <c r="D1021" s="55"/>
    </row>
    <row r="1022" spans="1:4" x14ac:dyDescent="0.25">
      <c r="A1022" s="1"/>
      <c r="D1022" s="55"/>
    </row>
    <row r="1023" spans="1:4" x14ac:dyDescent="0.25">
      <c r="A1023" s="1"/>
      <c r="D1023" s="55"/>
    </row>
    <row r="1024" spans="1:4" x14ac:dyDescent="0.25">
      <c r="A1024" s="1"/>
      <c r="D1024" s="55"/>
    </row>
    <row r="1025" spans="1:4" x14ac:dyDescent="0.25">
      <c r="A1025" s="1"/>
      <c r="D1025" s="55"/>
    </row>
    <row r="1026" spans="1:4" x14ac:dyDescent="0.25">
      <c r="A1026" s="1"/>
      <c r="D1026" s="55"/>
    </row>
    <row r="1027" spans="1:4" x14ac:dyDescent="0.25">
      <c r="A1027" s="1"/>
      <c r="D1027" s="55"/>
    </row>
    <row r="1028" spans="1:4" x14ac:dyDescent="0.25">
      <c r="A1028" s="1"/>
      <c r="D1028" s="55"/>
    </row>
    <row r="1029" spans="1:4" x14ac:dyDescent="0.25">
      <c r="A1029" s="1"/>
      <c r="D1029" s="55"/>
    </row>
    <row r="1030" spans="1:4" x14ac:dyDescent="0.25">
      <c r="A1030" s="1"/>
      <c r="D1030" s="55"/>
    </row>
    <row r="1031" spans="1:4" x14ac:dyDescent="0.25">
      <c r="A1031" s="1"/>
      <c r="D1031" s="55"/>
    </row>
    <row r="1032" spans="1:4" x14ac:dyDescent="0.25">
      <c r="A1032" s="1"/>
      <c r="D1032" s="55"/>
    </row>
    <row r="1033" spans="1:4" x14ac:dyDescent="0.25">
      <c r="A1033" s="1"/>
      <c r="D1033" s="55"/>
    </row>
    <row r="1034" spans="1:4" x14ac:dyDescent="0.25">
      <c r="A1034" s="1"/>
      <c r="D1034" s="55"/>
    </row>
    <row r="1035" spans="1:4" x14ac:dyDescent="0.25">
      <c r="A1035" s="1"/>
      <c r="D1035" s="55"/>
    </row>
    <row r="1036" spans="1:4" x14ac:dyDescent="0.25">
      <c r="A1036" s="1"/>
      <c r="D1036" s="55"/>
    </row>
    <row r="1037" spans="1:4" x14ac:dyDescent="0.25">
      <c r="A1037" s="1"/>
      <c r="D1037" s="55"/>
    </row>
    <row r="1038" spans="1:4" x14ac:dyDescent="0.25">
      <c r="A1038" s="1"/>
      <c r="D1038" s="55"/>
    </row>
    <row r="1039" spans="1:4" x14ac:dyDescent="0.25">
      <c r="A1039" s="1"/>
      <c r="D1039" s="55"/>
    </row>
    <row r="1040" spans="1:4" x14ac:dyDescent="0.25">
      <c r="A1040" s="1"/>
      <c r="D1040" s="55"/>
    </row>
    <row r="1041" spans="1:4" x14ac:dyDescent="0.25">
      <c r="A1041" s="1"/>
      <c r="D1041" s="55"/>
    </row>
    <row r="1042" spans="1:4" x14ac:dyDescent="0.25">
      <c r="A1042" s="1"/>
      <c r="D1042" s="55"/>
    </row>
    <row r="1043" spans="1:4" x14ac:dyDescent="0.25">
      <c r="A1043" s="1"/>
      <c r="D1043" s="55"/>
    </row>
    <row r="1044" spans="1:4" x14ac:dyDescent="0.25">
      <c r="A1044" s="1"/>
      <c r="D1044" s="55"/>
    </row>
    <row r="1045" spans="1:4" x14ac:dyDescent="0.25">
      <c r="A1045" s="1"/>
      <c r="D1045" s="55"/>
    </row>
    <row r="1046" spans="1:4" x14ac:dyDescent="0.25">
      <c r="A1046" s="1"/>
      <c r="D1046" s="55"/>
    </row>
    <row r="1047" spans="1:4" x14ac:dyDescent="0.25">
      <c r="A1047" s="1"/>
      <c r="D1047" s="55"/>
    </row>
    <row r="1048" spans="1:4" x14ac:dyDescent="0.25">
      <c r="A1048" s="1"/>
      <c r="D1048" s="55"/>
    </row>
    <row r="1049" spans="1:4" x14ac:dyDescent="0.25">
      <c r="A1049" s="1"/>
      <c r="D1049" s="55"/>
    </row>
    <row r="1050" spans="1:4" x14ac:dyDescent="0.25">
      <c r="A1050" s="1"/>
      <c r="D1050" s="55"/>
    </row>
    <row r="1051" spans="1:4" x14ac:dyDescent="0.25">
      <c r="A1051" s="1"/>
      <c r="D1051" s="55"/>
    </row>
    <row r="1052" spans="1:4" x14ac:dyDescent="0.25">
      <c r="A1052" s="1"/>
      <c r="D1052" s="55"/>
    </row>
    <row r="1053" spans="1:4" x14ac:dyDescent="0.25">
      <c r="A1053" s="1"/>
      <c r="D1053" s="55"/>
    </row>
    <row r="1054" spans="1:4" x14ac:dyDescent="0.25">
      <c r="A1054" s="1"/>
      <c r="D1054" s="55"/>
    </row>
    <row r="1055" spans="1:4" x14ac:dyDescent="0.25">
      <c r="A1055" s="1"/>
      <c r="D1055" s="55"/>
    </row>
    <row r="1056" spans="1:4" x14ac:dyDescent="0.25">
      <c r="A1056" s="1"/>
      <c r="D1056" s="55"/>
    </row>
    <row r="1057" spans="1:4" x14ac:dyDescent="0.25">
      <c r="A1057" s="1"/>
      <c r="D1057" s="55"/>
    </row>
    <row r="1058" spans="1:4" x14ac:dyDescent="0.25">
      <c r="A1058" s="1"/>
      <c r="D1058" s="55"/>
    </row>
    <row r="1059" spans="1:4" x14ac:dyDescent="0.25">
      <c r="A1059" s="1"/>
      <c r="D1059" s="55"/>
    </row>
    <row r="1060" spans="1:4" x14ac:dyDescent="0.25">
      <c r="A1060" s="1"/>
      <c r="D1060" s="55"/>
    </row>
    <row r="1061" spans="1:4" x14ac:dyDescent="0.25">
      <c r="A1061" s="1"/>
      <c r="D1061" s="55"/>
    </row>
    <row r="1062" spans="1:4" x14ac:dyDescent="0.25">
      <c r="A1062" s="1"/>
      <c r="D1062" s="55"/>
    </row>
    <row r="1063" spans="1:4" x14ac:dyDescent="0.25">
      <c r="A1063" s="1"/>
      <c r="D1063" s="55"/>
    </row>
    <row r="1064" spans="1:4" x14ac:dyDescent="0.25">
      <c r="A1064" s="1"/>
      <c r="D1064" s="55"/>
    </row>
    <row r="1065" spans="1:4" x14ac:dyDescent="0.25">
      <c r="A1065" s="1"/>
      <c r="D1065" s="55"/>
    </row>
    <row r="1066" spans="1:4" x14ac:dyDescent="0.25">
      <c r="A1066" s="1"/>
      <c r="D1066" s="55"/>
    </row>
    <row r="1067" spans="1:4" x14ac:dyDescent="0.25">
      <c r="A1067" s="1"/>
      <c r="D1067" s="55"/>
    </row>
    <row r="1068" spans="1:4" x14ac:dyDescent="0.25">
      <c r="A1068" s="1"/>
      <c r="D1068" s="55"/>
    </row>
    <row r="1069" spans="1:4" x14ac:dyDescent="0.25">
      <c r="A1069" s="1"/>
      <c r="D1069" s="55"/>
    </row>
    <row r="1070" spans="1:4" x14ac:dyDescent="0.25">
      <c r="A1070" s="1"/>
      <c r="D1070" s="55"/>
    </row>
    <row r="1071" spans="1:4" x14ac:dyDescent="0.25">
      <c r="A1071" s="1"/>
      <c r="D1071" s="55"/>
    </row>
    <row r="1072" spans="1:4" x14ac:dyDescent="0.25">
      <c r="A1072" s="1"/>
      <c r="D1072" s="55"/>
    </row>
    <row r="1073" spans="1:4" x14ac:dyDescent="0.25">
      <c r="A1073" s="1"/>
      <c r="D1073" s="55"/>
    </row>
    <row r="1074" spans="1:4" x14ac:dyDescent="0.25">
      <c r="A1074" s="1"/>
      <c r="D1074" s="55"/>
    </row>
    <row r="1075" spans="1:4" x14ac:dyDescent="0.25">
      <c r="A1075" s="1"/>
      <c r="D1075" s="55"/>
    </row>
    <row r="1076" spans="1:4" x14ac:dyDescent="0.25">
      <c r="A1076" s="1"/>
      <c r="D1076" s="55"/>
    </row>
    <row r="1077" spans="1:4" x14ac:dyDescent="0.25">
      <c r="A1077" s="1"/>
      <c r="D1077" s="55"/>
    </row>
    <row r="1078" spans="1:4" x14ac:dyDescent="0.25">
      <c r="A1078" s="1"/>
      <c r="D1078" s="55"/>
    </row>
    <row r="1079" spans="1:4" x14ac:dyDescent="0.25">
      <c r="A1079" s="1"/>
      <c r="D1079" s="55"/>
    </row>
    <row r="1080" spans="1:4" x14ac:dyDescent="0.25">
      <c r="A1080" s="1"/>
      <c r="D1080" s="55"/>
    </row>
    <row r="1081" spans="1:4" x14ac:dyDescent="0.25">
      <c r="A1081" s="1"/>
      <c r="D1081" s="55"/>
    </row>
    <row r="1082" spans="1:4" x14ac:dyDescent="0.25">
      <c r="A1082" s="1"/>
      <c r="D1082" s="55"/>
    </row>
    <row r="1083" spans="1:4" x14ac:dyDescent="0.25">
      <c r="A1083" s="1"/>
      <c r="D1083" s="55"/>
    </row>
    <row r="1084" spans="1:4" x14ac:dyDescent="0.25">
      <c r="A1084" s="1"/>
      <c r="D1084" s="55"/>
    </row>
    <row r="1085" spans="1:4" x14ac:dyDescent="0.25">
      <c r="A1085" s="1"/>
      <c r="D1085" s="55"/>
    </row>
    <row r="1086" spans="1:4" x14ac:dyDescent="0.25">
      <c r="A1086" s="1"/>
      <c r="D1086" s="55"/>
    </row>
    <row r="1087" spans="1:4" x14ac:dyDescent="0.25">
      <c r="A1087" s="1"/>
      <c r="D1087" s="55"/>
    </row>
    <row r="1088" spans="1:4" x14ac:dyDescent="0.25">
      <c r="A1088" s="1"/>
      <c r="D1088" s="55"/>
    </row>
    <row r="1089" spans="1:4" x14ac:dyDescent="0.25">
      <c r="A1089" s="1"/>
      <c r="D1089" s="55"/>
    </row>
    <row r="1090" spans="1:4" x14ac:dyDescent="0.25">
      <c r="A1090" s="1"/>
      <c r="D1090" s="55"/>
    </row>
    <row r="1091" spans="1:4" x14ac:dyDescent="0.25">
      <c r="A1091" s="1"/>
      <c r="D1091" s="55"/>
    </row>
    <row r="1092" spans="1:4" x14ac:dyDescent="0.25">
      <c r="A1092" s="1"/>
      <c r="D1092" s="55"/>
    </row>
    <row r="1093" spans="1:4" x14ac:dyDescent="0.25">
      <c r="A1093" s="1"/>
      <c r="D1093" s="55"/>
    </row>
    <row r="1094" spans="1:4" x14ac:dyDescent="0.25">
      <c r="A1094" s="1"/>
      <c r="D1094" s="55"/>
    </row>
    <row r="1095" spans="1:4" x14ac:dyDescent="0.25">
      <c r="A1095" s="1"/>
      <c r="D1095" s="55"/>
    </row>
    <row r="1096" spans="1:4" x14ac:dyDescent="0.25">
      <c r="A1096" s="1"/>
      <c r="D1096" s="55"/>
    </row>
    <row r="1097" spans="1:4" x14ac:dyDescent="0.25">
      <c r="A1097" s="1"/>
      <c r="D1097" s="55"/>
    </row>
    <row r="1098" spans="1:4" x14ac:dyDescent="0.25">
      <c r="A1098" s="1"/>
      <c r="D1098" s="55"/>
    </row>
    <row r="1099" spans="1:4" x14ac:dyDescent="0.25">
      <c r="A1099" s="1"/>
      <c r="D1099" s="55"/>
    </row>
    <row r="1100" spans="1:4" x14ac:dyDescent="0.25">
      <c r="A1100" s="1"/>
      <c r="D1100" s="55"/>
    </row>
    <row r="1101" spans="1:4" x14ac:dyDescent="0.25">
      <c r="A1101" s="1"/>
      <c r="D1101" s="55"/>
    </row>
    <row r="1102" spans="1:4" x14ac:dyDescent="0.25">
      <c r="A1102" s="1"/>
      <c r="D1102" s="55"/>
    </row>
    <row r="1103" spans="1:4" x14ac:dyDescent="0.25">
      <c r="A1103" s="1"/>
      <c r="D1103" s="55"/>
    </row>
    <row r="1104" spans="1:4" x14ac:dyDescent="0.25">
      <c r="A1104" s="1"/>
      <c r="D1104" s="55"/>
    </row>
    <row r="1105" spans="1:4" x14ac:dyDescent="0.25">
      <c r="A1105" s="1"/>
      <c r="D1105" s="55"/>
    </row>
    <row r="1106" spans="1:4" x14ac:dyDescent="0.25">
      <c r="A1106" s="1"/>
      <c r="D1106" s="55"/>
    </row>
    <row r="1107" spans="1:4" x14ac:dyDescent="0.25">
      <c r="A1107" s="1"/>
      <c r="D1107" s="55"/>
    </row>
    <row r="1108" spans="1:4" x14ac:dyDescent="0.25">
      <c r="A1108" s="1"/>
      <c r="D1108" s="55"/>
    </row>
    <row r="1109" spans="1:4" x14ac:dyDescent="0.25">
      <c r="A1109" s="1"/>
      <c r="D1109" s="55"/>
    </row>
    <row r="1110" spans="1:4" x14ac:dyDescent="0.25">
      <c r="A1110" s="1"/>
      <c r="D1110" s="55"/>
    </row>
    <row r="1111" spans="1:4" x14ac:dyDescent="0.25">
      <c r="A1111" s="1"/>
      <c r="D1111" s="55"/>
    </row>
    <row r="1112" spans="1:4" x14ac:dyDescent="0.25">
      <c r="A1112" s="1"/>
      <c r="D1112" s="55"/>
    </row>
    <row r="1113" spans="1:4" x14ac:dyDescent="0.25">
      <c r="A1113" s="1"/>
      <c r="D1113" s="55"/>
    </row>
    <row r="1114" spans="1:4" x14ac:dyDescent="0.25">
      <c r="A1114" s="1"/>
      <c r="D1114" s="55"/>
    </row>
    <row r="1115" spans="1:4" x14ac:dyDescent="0.25">
      <c r="A1115" s="1"/>
      <c r="D1115" s="55"/>
    </row>
    <row r="1116" spans="1:4" x14ac:dyDescent="0.25">
      <c r="A1116" s="1"/>
      <c r="D1116" s="55"/>
    </row>
    <row r="1117" spans="1:4" x14ac:dyDescent="0.25">
      <c r="A1117" s="1"/>
      <c r="D1117" s="55"/>
    </row>
    <row r="1118" spans="1:4" x14ac:dyDescent="0.25">
      <c r="A1118" s="1"/>
      <c r="D1118" s="55"/>
    </row>
    <row r="1119" spans="1:4" x14ac:dyDescent="0.25">
      <c r="A1119" s="1"/>
      <c r="D1119" s="55"/>
    </row>
    <row r="1120" spans="1:4" x14ac:dyDescent="0.25">
      <c r="A1120" s="1"/>
      <c r="D1120" s="55"/>
    </row>
    <row r="1121" spans="1:4" x14ac:dyDescent="0.25">
      <c r="A1121" s="1"/>
      <c r="D1121" s="55"/>
    </row>
    <row r="1122" spans="1:4" x14ac:dyDescent="0.25">
      <c r="A1122" s="1"/>
      <c r="D1122" s="55"/>
    </row>
    <row r="1123" spans="1:4" x14ac:dyDescent="0.25">
      <c r="A1123" s="1"/>
      <c r="D1123" s="55"/>
    </row>
    <row r="1124" spans="1:4" x14ac:dyDescent="0.25">
      <c r="A1124" s="1"/>
      <c r="D1124" s="55"/>
    </row>
    <row r="1125" spans="1:4" x14ac:dyDescent="0.25">
      <c r="A1125" s="1"/>
      <c r="D1125" s="55"/>
    </row>
    <row r="1126" spans="1:4" x14ac:dyDescent="0.25">
      <c r="A1126" s="1"/>
      <c r="D1126" s="55"/>
    </row>
    <row r="1127" spans="1:4" x14ac:dyDescent="0.25">
      <c r="A1127" s="1"/>
      <c r="D1127" s="55"/>
    </row>
    <row r="1128" spans="1:4" x14ac:dyDescent="0.25">
      <c r="A1128" s="1"/>
      <c r="D1128" s="55"/>
    </row>
    <row r="1129" spans="1:4" x14ac:dyDescent="0.25">
      <c r="A1129" s="1"/>
      <c r="D1129" s="55"/>
    </row>
    <row r="1130" spans="1:4" x14ac:dyDescent="0.25">
      <c r="A1130" s="1"/>
      <c r="D1130" s="55"/>
    </row>
    <row r="1131" spans="1:4" x14ac:dyDescent="0.25">
      <c r="A1131" s="1"/>
      <c r="D1131" s="55"/>
    </row>
    <row r="1132" spans="1:4" x14ac:dyDescent="0.25">
      <c r="A1132" s="1"/>
      <c r="D1132" s="55"/>
    </row>
    <row r="1133" spans="1:4" x14ac:dyDescent="0.25">
      <c r="A1133" s="1"/>
      <c r="D1133" s="55"/>
    </row>
    <row r="1134" spans="1:4" x14ac:dyDescent="0.25">
      <c r="A1134" s="1"/>
      <c r="D1134" s="55"/>
    </row>
    <row r="1135" spans="1:4" x14ac:dyDescent="0.25">
      <c r="A1135" s="1"/>
      <c r="D1135" s="55"/>
    </row>
    <row r="1136" spans="1:4" x14ac:dyDescent="0.25">
      <c r="A1136" s="1"/>
      <c r="D1136" s="55"/>
    </row>
    <row r="1137" spans="1:4" x14ac:dyDescent="0.25">
      <c r="A1137" s="1"/>
      <c r="D1137" s="55"/>
    </row>
    <row r="1138" spans="1:4" x14ac:dyDescent="0.25">
      <c r="A1138" s="1"/>
      <c r="D1138" s="55"/>
    </row>
    <row r="1139" spans="1:4" x14ac:dyDescent="0.25">
      <c r="A1139" s="1"/>
      <c r="D1139" s="55"/>
    </row>
    <row r="1140" spans="1:4" x14ac:dyDescent="0.25">
      <c r="A1140" s="1"/>
      <c r="D1140" s="55"/>
    </row>
    <row r="1141" spans="1:4" x14ac:dyDescent="0.25">
      <c r="A1141" s="1"/>
      <c r="D1141" s="55"/>
    </row>
    <row r="1142" spans="1:4" x14ac:dyDescent="0.25">
      <c r="A1142" s="1"/>
      <c r="D1142" s="55"/>
    </row>
    <row r="1143" spans="1:4" x14ac:dyDescent="0.25">
      <c r="A1143" s="1"/>
      <c r="D1143" s="55"/>
    </row>
    <row r="1144" spans="1:4" x14ac:dyDescent="0.25">
      <c r="A1144" s="1"/>
      <c r="D1144" s="55"/>
    </row>
    <row r="1145" spans="1:4" x14ac:dyDescent="0.25">
      <c r="A1145" s="1"/>
      <c r="D1145" s="55"/>
    </row>
    <row r="1146" spans="1:4" x14ac:dyDescent="0.25">
      <c r="A1146" s="1"/>
      <c r="D1146" s="55"/>
    </row>
    <row r="1147" spans="1:4" x14ac:dyDescent="0.25">
      <c r="A1147" s="1"/>
      <c r="D1147" s="55"/>
    </row>
    <row r="1148" spans="1:4" x14ac:dyDescent="0.25">
      <c r="A1148" s="1"/>
      <c r="D1148" s="55"/>
    </row>
    <row r="1149" spans="1:4" x14ac:dyDescent="0.25">
      <c r="A1149" s="1"/>
      <c r="D1149" s="55"/>
    </row>
    <row r="1150" spans="1:4" x14ac:dyDescent="0.25">
      <c r="A1150" s="1"/>
      <c r="D1150" s="55"/>
    </row>
    <row r="1151" spans="1:4" x14ac:dyDescent="0.25">
      <c r="A1151" s="1"/>
      <c r="D1151" s="55"/>
    </row>
    <row r="1152" spans="1:4" x14ac:dyDescent="0.25">
      <c r="A1152" s="1"/>
      <c r="D1152" s="55"/>
    </row>
    <row r="1153" spans="1:4" x14ac:dyDescent="0.25">
      <c r="A1153" s="1"/>
      <c r="D1153" s="55"/>
    </row>
    <row r="1154" spans="1:4" x14ac:dyDescent="0.25">
      <c r="A1154" s="1"/>
      <c r="D1154" s="55"/>
    </row>
    <row r="1155" spans="1:4" x14ac:dyDescent="0.25">
      <c r="A1155" s="1"/>
      <c r="D1155" s="55"/>
    </row>
    <row r="1156" spans="1:4" x14ac:dyDescent="0.25">
      <c r="A1156" s="1"/>
      <c r="D1156" s="55"/>
    </row>
    <row r="1157" spans="1:4" x14ac:dyDescent="0.25">
      <c r="A1157" s="1"/>
      <c r="D1157" s="55"/>
    </row>
    <row r="1158" spans="1:4" x14ac:dyDescent="0.25">
      <c r="A1158" s="1"/>
      <c r="D1158" s="55"/>
    </row>
    <row r="1159" spans="1:4" x14ac:dyDescent="0.25">
      <c r="A1159" s="1"/>
      <c r="D1159" s="55"/>
    </row>
    <row r="1160" spans="1:4" x14ac:dyDescent="0.25">
      <c r="A1160" s="1"/>
      <c r="D1160" s="55"/>
    </row>
    <row r="1161" spans="1:4" x14ac:dyDescent="0.25">
      <c r="A1161" s="1"/>
      <c r="D1161" s="55"/>
    </row>
    <row r="1162" spans="1:4" x14ac:dyDescent="0.25">
      <c r="A1162" s="1"/>
      <c r="D1162" s="55"/>
    </row>
    <row r="1163" spans="1:4" x14ac:dyDescent="0.25">
      <c r="A1163" s="1"/>
      <c r="D1163" s="55"/>
    </row>
    <row r="1164" spans="1:4" x14ac:dyDescent="0.25">
      <c r="A1164" s="1"/>
      <c r="D1164" s="55"/>
    </row>
    <row r="1165" spans="1:4" x14ac:dyDescent="0.25">
      <c r="A1165" s="1"/>
      <c r="D1165" s="55"/>
    </row>
    <row r="1166" spans="1:4" x14ac:dyDescent="0.25">
      <c r="A1166" s="1"/>
      <c r="D1166" s="55"/>
    </row>
    <row r="1167" spans="1:4" x14ac:dyDescent="0.25">
      <c r="A1167" s="1"/>
      <c r="D1167" s="55"/>
    </row>
    <row r="1168" spans="1:4" x14ac:dyDescent="0.25">
      <c r="A1168" s="1"/>
      <c r="D1168" s="55"/>
    </row>
    <row r="1169" spans="1:4" x14ac:dyDescent="0.25">
      <c r="A1169" s="1"/>
      <c r="D1169" s="55"/>
    </row>
    <row r="1170" spans="1:4" x14ac:dyDescent="0.25">
      <c r="A1170" s="1"/>
      <c r="D1170" s="55"/>
    </row>
    <row r="1171" spans="1:4" x14ac:dyDescent="0.25">
      <c r="A1171" s="1"/>
      <c r="D1171" s="55"/>
    </row>
    <row r="1172" spans="1:4" x14ac:dyDescent="0.25">
      <c r="A1172" s="1"/>
      <c r="D1172" s="55"/>
    </row>
    <row r="1173" spans="1:4" x14ac:dyDescent="0.25">
      <c r="A1173" s="1"/>
      <c r="D1173" s="55"/>
    </row>
    <row r="1174" spans="1:4" x14ac:dyDescent="0.25">
      <c r="A1174" s="1"/>
      <c r="D1174" s="55"/>
    </row>
    <row r="1175" spans="1:4" x14ac:dyDescent="0.25">
      <c r="A1175" s="1"/>
      <c r="D1175" s="55"/>
    </row>
    <row r="1176" spans="1:4" x14ac:dyDescent="0.25">
      <c r="A1176" s="1"/>
      <c r="D1176" s="55"/>
    </row>
    <row r="1177" spans="1:4" x14ac:dyDescent="0.25">
      <c r="A1177" s="1"/>
      <c r="D1177" s="55"/>
    </row>
    <row r="1178" spans="1:4" x14ac:dyDescent="0.25">
      <c r="A1178" s="1"/>
      <c r="D1178" s="55"/>
    </row>
    <row r="1179" spans="1:4" x14ac:dyDescent="0.25">
      <c r="A1179" s="1"/>
      <c r="D1179" s="55"/>
    </row>
    <row r="1180" spans="1:4" x14ac:dyDescent="0.25">
      <c r="A1180" s="1"/>
      <c r="D1180" s="55"/>
    </row>
    <row r="1181" spans="1:4" x14ac:dyDescent="0.25">
      <c r="A1181" s="1"/>
      <c r="D1181" s="55"/>
    </row>
    <row r="1182" spans="1:4" x14ac:dyDescent="0.25">
      <c r="A1182" s="1"/>
      <c r="D1182" s="55"/>
    </row>
    <row r="1183" spans="1:4" x14ac:dyDescent="0.25">
      <c r="A1183" s="1"/>
      <c r="D1183" s="55"/>
    </row>
    <row r="1184" spans="1:4" x14ac:dyDescent="0.25">
      <c r="A1184" s="1"/>
      <c r="D1184" s="55"/>
    </row>
    <row r="1185" spans="1:4" x14ac:dyDescent="0.25">
      <c r="A1185" s="1"/>
      <c r="D1185" s="55"/>
    </row>
    <row r="1186" spans="1:4" x14ac:dyDescent="0.25">
      <c r="A1186" s="1"/>
      <c r="D1186" s="55"/>
    </row>
    <row r="1187" spans="1:4" x14ac:dyDescent="0.25">
      <c r="A1187" s="1"/>
      <c r="D1187" s="55"/>
    </row>
    <row r="1188" spans="1:4" x14ac:dyDescent="0.25">
      <c r="A1188" s="1"/>
      <c r="D1188" s="55"/>
    </row>
    <row r="1189" spans="1:4" x14ac:dyDescent="0.25">
      <c r="A1189" s="1"/>
      <c r="D1189" s="55"/>
    </row>
    <row r="1190" spans="1:4" x14ac:dyDescent="0.25">
      <c r="A1190" s="1"/>
      <c r="D1190" s="55"/>
    </row>
    <row r="1191" spans="1:4" x14ac:dyDescent="0.25">
      <c r="A1191" s="1"/>
      <c r="D1191" s="55"/>
    </row>
    <row r="1192" spans="1:4" x14ac:dyDescent="0.25">
      <c r="A1192" s="1"/>
      <c r="D1192" s="55"/>
    </row>
    <row r="1193" spans="1:4" x14ac:dyDescent="0.25">
      <c r="A1193" s="1"/>
      <c r="D1193" s="55"/>
    </row>
    <row r="1194" spans="1:4" x14ac:dyDescent="0.25">
      <c r="A1194" s="1"/>
      <c r="D1194" s="55"/>
    </row>
    <row r="1195" spans="1:4" x14ac:dyDescent="0.25">
      <c r="A1195" s="1"/>
      <c r="D1195" s="55"/>
    </row>
    <row r="1196" spans="1:4" x14ac:dyDescent="0.25">
      <c r="A1196" s="1"/>
      <c r="D1196" s="55"/>
    </row>
    <row r="1197" spans="1:4" x14ac:dyDescent="0.25">
      <c r="A1197" s="1"/>
      <c r="D1197" s="55"/>
    </row>
    <row r="1198" spans="1:4" x14ac:dyDescent="0.25">
      <c r="A1198" s="1"/>
      <c r="D1198" s="55"/>
    </row>
    <row r="1199" spans="1:4" x14ac:dyDescent="0.25">
      <c r="A1199" s="1"/>
      <c r="D1199" s="55"/>
    </row>
    <row r="1200" spans="1:4" x14ac:dyDescent="0.25">
      <c r="A1200" s="1"/>
      <c r="D1200" s="55"/>
    </row>
    <row r="1201" spans="1:4" x14ac:dyDescent="0.25">
      <c r="A1201" s="1"/>
      <c r="D1201" s="55"/>
    </row>
    <row r="1202" spans="1:4" x14ac:dyDescent="0.25">
      <c r="A1202" s="1"/>
      <c r="D1202" s="55"/>
    </row>
    <row r="1203" spans="1:4" x14ac:dyDescent="0.25">
      <c r="A1203" s="1"/>
      <c r="D1203" s="55"/>
    </row>
    <row r="1204" spans="1:4" x14ac:dyDescent="0.25">
      <c r="A1204" s="1"/>
      <c r="D1204" s="55"/>
    </row>
    <row r="1205" spans="1:4" x14ac:dyDescent="0.25">
      <c r="A1205" s="1"/>
      <c r="D1205" s="55"/>
    </row>
    <row r="1206" spans="1:4" x14ac:dyDescent="0.25">
      <c r="A1206" s="1"/>
      <c r="D1206" s="55"/>
    </row>
    <row r="1207" spans="1:4" x14ac:dyDescent="0.25">
      <c r="A1207" s="1"/>
      <c r="D1207" s="55"/>
    </row>
    <row r="1208" spans="1:4" x14ac:dyDescent="0.25">
      <c r="A1208" s="1"/>
      <c r="D1208" s="55"/>
    </row>
    <row r="1209" spans="1:4" x14ac:dyDescent="0.25">
      <c r="A1209" s="1"/>
      <c r="D1209" s="55"/>
    </row>
    <row r="1210" spans="1:4" x14ac:dyDescent="0.25">
      <c r="A1210" s="1"/>
      <c r="D1210" s="55"/>
    </row>
    <row r="1211" spans="1:4" x14ac:dyDescent="0.25">
      <c r="A1211" s="1"/>
      <c r="D1211" s="55"/>
    </row>
    <row r="1212" spans="1:4" x14ac:dyDescent="0.25">
      <c r="A1212" s="1"/>
      <c r="D1212" s="55"/>
    </row>
    <row r="1213" spans="1:4" x14ac:dyDescent="0.25">
      <c r="A1213" s="1"/>
      <c r="D1213" s="55"/>
    </row>
    <row r="1214" spans="1:4" x14ac:dyDescent="0.25">
      <c r="A1214" s="1"/>
      <c r="D1214" s="55"/>
    </row>
    <row r="1215" spans="1:4" x14ac:dyDescent="0.25">
      <c r="A1215" s="1"/>
      <c r="D1215" s="55"/>
    </row>
    <row r="1216" spans="1:4" x14ac:dyDescent="0.25">
      <c r="A1216" s="1"/>
      <c r="D1216" s="55"/>
    </row>
    <row r="1217" spans="1:4" x14ac:dyDescent="0.25">
      <c r="A1217" s="1"/>
      <c r="D1217" s="55"/>
    </row>
    <row r="1218" spans="1:4" x14ac:dyDescent="0.25">
      <c r="A1218" s="1"/>
      <c r="D1218" s="55"/>
    </row>
    <row r="1219" spans="1:4" x14ac:dyDescent="0.25">
      <c r="A1219" s="1"/>
      <c r="D1219" s="55"/>
    </row>
    <row r="1220" spans="1:4" x14ac:dyDescent="0.25">
      <c r="A1220" s="1"/>
      <c r="D1220" s="55"/>
    </row>
    <row r="1221" spans="1:4" x14ac:dyDescent="0.25">
      <c r="A1221" s="1"/>
      <c r="D1221" s="55"/>
    </row>
    <row r="1222" spans="1:4" x14ac:dyDescent="0.25">
      <c r="A1222" s="1"/>
      <c r="D1222" s="55"/>
    </row>
    <row r="1223" spans="1:4" x14ac:dyDescent="0.25">
      <c r="A1223" s="1"/>
      <c r="D1223" s="55"/>
    </row>
    <row r="1224" spans="1:4" x14ac:dyDescent="0.25">
      <c r="A1224" s="1"/>
      <c r="D1224" s="55"/>
    </row>
    <row r="1225" spans="1:4" x14ac:dyDescent="0.25">
      <c r="A1225" s="1"/>
      <c r="D1225" s="55"/>
    </row>
    <row r="1226" spans="1:4" x14ac:dyDescent="0.25">
      <c r="A1226" s="1"/>
      <c r="D1226" s="55"/>
    </row>
    <row r="1227" spans="1:4" x14ac:dyDescent="0.25">
      <c r="A1227" s="1"/>
      <c r="D1227" s="55"/>
    </row>
    <row r="1228" spans="1:4" x14ac:dyDescent="0.25">
      <c r="A1228" s="1"/>
      <c r="D1228" s="55"/>
    </row>
    <row r="1229" spans="1:4" x14ac:dyDescent="0.25">
      <c r="A1229" s="1"/>
      <c r="D1229" s="55"/>
    </row>
    <row r="1230" spans="1:4" x14ac:dyDescent="0.25">
      <c r="A1230" s="1"/>
      <c r="D1230" s="55"/>
    </row>
    <row r="1231" spans="1:4" x14ac:dyDescent="0.25">
      <c r="A1231" s="1"/>
      <c r="D1231" s="55"/>
    </row>
    <row r="1232" spans="1:4" x14ac:dyDescent="0.25">
      <c r="A1232" s="1"/>
      <c r="D1232" s="55"/>
    </row>
    <row r="1233" spans="1:4" x14ac:dyDescent="0.25">
      <c r="A1233" s="1"/>
      <c r="D1233" s="55"/>
    </row>
    <row r="1234" spans="1:4" x14ac:dyDescent="0.25">
      <c r="A1234" s="1"/>
      <c r="D1234" s="55"/>
    </row>
    <row r="1235" spans="1:4" x14ac:dyDescent="0.25">
      <c r="A1235" s="1"/>
      <c r="D1235" s="55"/>
    </row>
    <row r="1236" spans="1:4" x14ac:dyDescent="0.25">
      <c r="A1236" s="1"/>
      <c r="D1236" s="55"/>
    </row>
    <row r="1237" spans="1:4" x14ac:dyDescent="0.25">
      <c r="A1237" s="1"/>
      <c r="D1237" s="55"/>
    </row>
    <row r="1238" spans="1:4" x14ac:dyDescent="0.25">
      <c r="A1238" s="1"/>
      <c r="D1238" s="55"/>
    </row>
    <row r="1239" spans="1:4" x14ac:dyDescent="0.25">
      <c r="A1239" s="1"/>
      <c r="D1239" s="55"/>
    </row>
    <row r="1240" spans="1:4" x14ac:dyDescent="0.25">
      <c r="A1240" s="1"/>
      <c r="D1240" s="55"/>
    </row>
    <row r="1241" spans="1:4" x14ac:dyDescent="0.25">
      <c r="A1241" s="1"/>
      <c r="D1241" s="55"/>
    </row>
    <row r="1242" spans="1:4" x14ac:dyDescent="0.25">
      <c r="A1242" s="1"/>
      <c r="D1242" s="55"/>
    </row>
    <row r="1243" spans="1:4" x14ac:dyDescent="0.25">
      <c r="A1243" s="1"/>
      <c r="D1243" s="55"/>
    </row>
    <row r="1244" spans="1:4" x14ac:dyDescent="0.25">
      <c r="A1244" s="1"/>
      <c r="D1244" s="55"/>
    </row>
    <row r="1245" spans="1:4" x14ac:dyDescent="0.25">
      <c r="A1245" s="1"/>
      <c r="D1245" s="55"/>
    </row>
    <row r="1246" spans="1:4" x14ac:dyDescent="0.25">
      <c r="A1246" s="1"/>
      <c r="D1246" s="55"/>
    </row>
    <row r="1247" spans="1:4" x14ac:dyDescent="0.25">
      <c r="A1247" s="1"/>
      <c r="D1247" s="55"/>
    </row>
    <row r="1248" spans="1:4" x14ac:dyDescent="0.25">
      <c r="A1248" s="1"/>
      <c r="D1248" s="55"/>
    </row>
    <row r="1249" spans="1:4" x14ac:dyDescent="0.25">
      <c r="A1249" s="1"/>
      <c r="D1249" s="55"/>
    </row>
    <row r="1250" spans="1:4" x14ac:dyDescent="0.25">
      <c r="A1250" s="1"/>
      <c r="D1250" s="55"/>
    </row>
    <row r="1251" spans="1:4" x14ac:dyDescent="0.25">
      <c r="A1251" s="1"/>
      <c r="D1251" s="55"/>
    </row>
    <row r="1252" spans="1:4" x14ac:dyDescent="0.25">
      <c r="A1252" s="1"/>
      <c r="D1252" s="55"/>
    </row>
    <row r="1253" spans="1:4" x14ac:dyDescent="0.25">
      <c r="A1253" s="1"/>
      <c r="D1253" s="55"/>
    </row>
    <row r="1254" spans="1:4" x14ac:dyDescent="0.25">
      <c r="A1254" s="1"/>
      <c r="D1254" s="55"/>
    </row>
    <row r="1255" spans="1:4" x14ac:dyDescent="0.25">
      <c r="A1255" s="1"/>
      <c r="D1255" s="55"/>
    </row>
    <row r="1256" spans="1:4" x14ac:dyDescent="0.25">
      <c r="A1256" s="1"/>
      <c r="D1256" s="55"/>
    </row>
    <row r="1257" spans="1:4" x14ac:dyDescent="0.25">
      <c r="A1257" s="1"/>
      <c r="D1257" s="55"/>
    </row>
    <row r="1258" spans="1:4" x14ac:dyDescent="0.25">
      <c r="A1258" s="1"/>
      <c r="D1258" s="55"/>
    </row>
    <row r="1259" spans="1:4" x14ac:dyDescent="0.25">
      <c r="A1259" s="1"/>
      <c r="D1259" s="55"/>
    </row>
    <row r="1260" spans="1:4" x14ac:dyDescent="0.25">
      <c r="A1260" s="1"/>
      <c r="D1260" s="55"/>
    </row>
    <row r="1261" spans="1:4" x14ac:dyDescent="0.25">
      <c r="A1261" s="1"/>
      <c r="D1261" s="55"/>
    </row>
    <row r="1262" spans="1:4" x14ac:dyDescent="0.25">
      <c r="A1262" s="1"/>
      <c r="D1262" s="55"/>
    </row>
    <row r="1263" spans="1:4" x14ac:dyDescent="0.25">
      <c r="A1263" s="1"/>
      <c r="D1263" s="55"/>
    </row>
    <row r="1264" spans="1:4" x14ac:dyDescent="0.25">
      <c r="A1264" s="1"/>
      <c r="D1264" s="55"/>
    </row>
    <row r="1265" spans="1:4" x14ac:dyDescent="0.25">
      <c r="A1265" s="1"/>
      <c r="D1265" s="55"/>
    </row>
    <row r="1266" spans="1:4" x14ac:dyDescent="0.25">
      <c r="A1266" s="1"/>
      <c r="D1266" s="55"/>
    </row>
    <row r="1267" spans="1:4" x14ac:dyDescent="0.25">
      <c r="A1267" s="1"/>
      <c r="D1267" s="55"/>
    </row>
    <row r="1268" spans="1:4" x14ac:dyDescent="0.25">
      <c r="A1268" s="1"/>
      <c r="D1268" s="55"/>
    </row>
    <row r="1269" spans="1:4" x14ac:dyDescent="0.25">
      <c r="A1269" s="1"/>
      <c r="D1269" s="55"/>
    </row>
    <row r="1270" spans="1:4" x14ac:dyDescent="0.25">
      <c r="A1270" s="1"/>
      <c r="D1270" s="55"/>
    </row>
    <row r="1271" spans="1:4" x14ac:dyDescent="0.25">
      <c r="A1271" s="1"/>
      <c r="D1271" s="55"/>
    </row>
    <row r="1272" spans="1:4" x14ac:dyDescent="0.25">
      <c r="A1272" s="1"/>
      <c r="D1272" s="55"/>
    </row>
    <row r="1273" spans="1:4" x14ac:dyDescent="0.25">
      <c r="A1273" s="1"/>
      <c r="D1273" s="55"/>
    </row>
    <row r="1274" spans="1:4" x14ac:dyDescent="0.25">
      <c r="A1274" s="1"/>
      <c r="D1274" s="55"/>
    </row>
    <row r="1275" spans="1:4" x14ac:dyDescent="0.25">
      <c r="A1275" s="1"/>
      <c r="D1275" s="55"/>
    </row>
    <row r="1276" spans="1:4" x14ac:dyDescent="0.25">
      <c r="A1276" s="1"/>
      <c r="D1276" s="55"/>
    </row>
    <row r="1277" spans="1:4" x14ac:dyDescent="0.25">
      <c r="A1277" s="1"/>
      <c r="D1277" s="55"/>
    </row>
    <row r="1278" spans="1:4" x14ac:dyDescent="0.25">
      <c r="A1278" s="1"/>
      <c r="D1278" s="55"/>
    </row>
    <row r="1279" spans="1:4" x14ac:dyDescent="0.25">
      <c r="A1279" s="1"/>
      <c r="D1279" s="55"/>
    </row>
    <row r="1280" spans="1:4" x14ac:dyDescent="0.25">
      <c r="A1280" s="1"/>
      <c r="D1280" s="55"/>
    </row>
    <row r="1281" spans="1:4" x14ac:dyDescent="0.25">
      <c r="A1281" s="1"/>
      <c r="D1281" s="55"/>
    </row>
    <row r="1282" spans="1:4" x14ac:dyDescent="0.25">
      <c r="A1282" s="1"/>
      <c r="D1282" s="55"/>
    </row>
    <row r="1283" spans="1:4" x14ac:dyDescent="0.25">
      <c r="A1283" s="1"/>
      <c r="D1283" s="55"/>
    </row>
    <row r="1284" spans="1:4" x14ac:dyDescent="0.25">
      <c r="A1284" s="1"/>
      <c r="D1284" s="55"/>
    </row>
    <row r="1285" spans="1:4" x14ac:dyDescent="0.25">
      <c r="A1285" s="1"/>
      <c r="D1285" s="55"/>
    </row>
    <row r="1286" spans="1:4" x14ac:dyDescent="0.25">
      <c r="A1286" s="1"/>
      <c r="D1286" s="55"/>
    </row>
    <row r="1287" spans="1:4" x14ac:dyDescent="0.25">
      <c r="A1287" s="1"/>
      <c r="D1287" s="55"/>
    </row>
    <row r="1288" spans="1:4" x14ac:dyDescent="0.25">
      <c r="A1288" s="1"/>
      <c r="D1288" s="55"/>
    </row>
    <row r="1289" spans="1:4" x14ac:dyDescent="0.25">
      <c r="A1289" s="1"/>
      <c r="D1289" s="55"/>
    </row>
    <row r="1290" spans="1:4" x14ac:dyDescent="0.25">
      <c r="A1290" s="1"/>
      <c r="D1290" s="55"/>
    </row>
    <row r="1291" spans="1:4" x14ac:dyDescent="0.25">
      <c r="A1291" s="1"/>
      <c r="D1291" s="55"/>
    </row>
    <row r="1292" spans="1:4" x14ac:dyDescent="0.25">
      <c r="A1292" s="1"/>
      <c r="D1292" s="55"/>
    </row>
    <row r="1293" spans="1:4" x14ac:dyDescent="0.25">
      <c r="A1293" s="1"/>
      <c r="D1293" s="55"/>
    </row>
    <row r="1294" spans="1:4" x14ac:dyDescent="0.25">
      <c r="A1294" s="1"/>
      <c r="D1294" s="55"/>
    </row>
    <row r="1295" spans="1:4" x14ac:dyDescent="0.25">
      <c r="A1295" s="1"/>
      <c r="D1295" s="55"/>
    </row>
    <row r="1296" spans="1:4" x14ac:dyDescent="0.25">
      <c r="A1296" s="1"/>
      <c r="D1296" s="55"/>
    </row>
    <row r="1297" spans="1:4" x14ac:dyDescent="0.25">
      <c r="A1297" s="1"/>
      <c r="D1297" s="55"/>
    </row>
    <row r="1298" spans="1:4" x14ac:dyDescent="0.25">
      <c r="A1298" s="1"/>
      <c r="D1298" s="55"/>
    </row>
    <row r="1299" spans="1:4" x14ac:dyDescent="0.25">
      <c r="A1299" s="1"/>
      <c r="D1299" s="55"/>
    </row>
    <row r="1300" spans="1:4" x14ac:dyDescent="0.25">
      <c r="A1300" s="1"/>
      <c r="D1300" s="55"/>
    </row>
    <row r="1301" spans="1:4" x14ac:dyDescent="0.25">
      <c r="A1301" s="1"/>
      <c r="D1301" s="55"/>
    </row>
    <row r="1302" spans="1:4" x14ac:dyDescent="0.25">
      <c r="A1302" s="1"/>
      <c r="D1302" s="55"/>
    </row>
    <row r="1303" spans="1:4" x14ac:dyDescent="0.25">
      <c r="A1303" s="1"/>
      <c r="D1303" s="55"/>
    </row>
    <row r="1304" spans="1:4" x14ac:dyDescent="0.25">
      <c r="A1304" s="1"/>
      <c r="D1304" s="55"/>
    </row>
    <row r="1305" spans="1:4" x14ac:dyDescent="0.25">
      <c r="A1305" s="1"/>
      <c r="D1305" s="55"/>
    </row>
    <row r="1306" spans="1:4" x14ac:dyDescent="0.25">
      <c r="A1306" s="1"/>
      <c r="D1306" s="55"/>
    </row>
    <row r="1307" spans="1:4" x14ac:dyDescent="0.25">
      <c r="A1307" s="1"/>
      <c r="D1307" s="55"/>
    </row>
    <row r="1308" spans="1:4" x14ac:dyDescent="0.25">
      <c r="A1308" s="1"/>
      <c r="D1308" s="55"/>
    </row>
    <row r="1309" spans="1:4" x14ac:dyDescent="0.25">
      <c r="A1309" s="1"/>
      <c r="D1309" s="55"/>
    </row>
    <row r="1310" spans="1:4" x14ac:dyDescent="0.25">
      <c r="A1310" s="1"/>
      <c r="D1310" s="55"/>
    </row>
    <row r="1311" spans="1:4" x14ac:dyDescent="0.25">
      <c r="A1311" s="1"/>
      <c r="D1311" s="55"/>
    </row>
    <row r="1312" spans="1:4" x14ac:dyDescent="0.25">
      <c r="A1312" s="1"/>
      <c r="D1312" s="55"/>
    </row>
    <row r="1313" spans="1:4" x14ac:dyDescent="0.25">
      <c r="A1313" s="1"/>
      <c r="D1313" s="55"/>
    </row>
    <row r="1314" spans="1:4" x14ac:dyDescent="0.25">
      <c r="A1314" s="1"/>
      <c r="D1314" s="55"/>
    </row>
    <row r="1315" spans="1:4" x14ac:dyDescent="0.25">
      <c r="A1315" s="1"/>
      <c r="D1315" s="55"/>
    </row>
    <row r="1316" spans="1:4" x14ac:dyDescent="0.25">
      <c r="A1316" s="1"/>
      <c r="D1316" s="55"/>
    </row>
    <row r="1317" spans="1:4" x14ac:dyDescent="0.25">
      <c r="A1317" s="1"/>
      <c r="D1317" s="55"/>
    </row>
    <row r="1318" spans="1:4" x14ac:dyDescent="0.25">
      <c r="A1318" s="1"/>
      <c r="D1318" s="55"/>
    </row>
    <row r="1319" spans="1:4" x14ac:dyDescent="0.25">
      <c r="A1319" s="1"/>
      <c r="D1319" s="55"/>
    </row>
    <row r="1320" spans="1:4" x14ac:dyDescent="0.25">
      <c r="A1320" s="1"/>
      <c r="D1320" s="55"/>
    </row>
    <row r="1321" spans="1:4" x14ac:dyDescent="0.25">
      <c r="A1321" s="1"/>
      <c r="D1321" s="55"/>
    </row>
    <row r="1322" spans="1:4" x14ac:dyDescent="0.25">
      <c r="A1322" s="1"/>
      <c r="D1322" s="55"/>
    </row>
    <row r="1323" spans="1:4" x14ac:dyDescent="0.25">
      <c r="A1323" s="1"/>
      <c r="D1323" s="55"/>
    </row>
    <row r="1324" spans="1:4" x14ac:dyDescent="0.25">
      <c r="A1324" s="1"/>
      <c r="D1324" s="55"/>
    </row>
    <row r="1325" spans="1:4" x14ac:dyDescent="0.25">
      <c r="A1325" s="1"/>
      <c r="D1325" s="55"/>
    </row>
    <row r="1326" spans="1:4" x14ac:dyDescent="0.25">
      <c r="A1326" s="1"/>
      <c r="D1326" s="55"/>
    </row>
    <row r="1327" spans="1:4" x14ac:dyDescent="0.25">
      <c r="A1327" s="1"/>
      <c r="D1327" s="55"/>
    </row>
    <row r="1328" spans="1:4" x14ac:dyDescent="0.25">
      <c r="A1328" s="1"/>
      <c r="D1328" s="55"/>
    </row>
    <row r="1329" spans="1:4" x14ac:dyDescent="0.25">
      <c r="A1329" s="1"/>
      <c r="D1329" s="55"/>
    </row>
    <row r="1330" spans="1:4" x14ac:dyDescent="0.25">
      <c r="A1330" s="1"/>
      <c r="D1330" s="55"/>
    </row>
    <row r="1331" spans="1:4" x14ac:dyDescent="0.25">
      <c r="A1331" s="1"/>
      <c r="D1331" s="55"/>
    </row>
    <row r="1332" spans="1:4" x14ac:dyDescent="0.25">
      <c r="A1332" s="1"/>
      <c r="D1332" s="55"/>
    </row>
    <row r="1333" spans="1:4" x14ac:dyDescent="0.25">
      <c r="A1333" s="1"/>
      <c r="D1333" s="55"/>
    </row>
    <row r="1334" spans="1:4" x14ac:dyDescent="0.25">
      <c r="A1334" s="1"/>
      <c r="D1334" s="55"/>
    </row>
    <row r="1335" spans="1:4" x14ac:dyDescent="0.25">
      <c r="A1335" s="1"/>
      <c r="D1335" s="55"/>
    </row>
    <row r="1336" spans="1:4" x14ac:dyDescent="0.25">
      <c r="A1336" s="1"/>
      <c r="D1336" s="55"/>
    </row>
    <row r="1337" spans="1:4" x14ac:dyDescent="0.25">
      <c r="A1337" s="1"/>
      <c r="D1337" s="55"/>
    </row>
    <row r="1338" spans="1:4" x14ac:dyDescent="0.25">
      <c r="A1338" s="1"/>
      <c r="D1338" s="55"/>
    </row>
    <row r="1339" spans="1:4" x14ac:dyDescent="0.25">
      <c r="A1339" s="1"/>
      <c r="D1339" s="55"/>
    </row>
    <row r="1340" spans="1:4" x14ac:dyDescent="0.25">
      <c r="A1340" s="1"/>
      <c r="D1340" s="55"/>
    </row>
    <row r="1341" spans="1:4" x14ac:dyDescent="0.25">
      <c r="A1341" s="1"/>
      <c r="D1341" s="55"/>
    </row>
    <row r="1342" spans="1:4" x14ac:dyDescent="0.25">
      <c r="A1342" s="1"/>
      <c r="D1342" s="55"/>
    </row>
    <row r="1343" spans="1:4" x14ac:dyDescent="0.25">
      <c r="A1343" s="1"/>
      <c r="D1343" s="55"/>
    </row>
    <row r="1344" spans="1:4" x14ac:dyDescent="0.25">
      <c r="A1344" s="1"/>
      <c r="D1344" s="55"/>
    </row>
    <row r="1345" spans="1:4" x14ac:dyDescent="0.25">
      <c r="A1345" s="1"/>
      <c r="D1345" s="55"/>
    </row>
    <row r="1346" spans="1:4" x14ac:dyDescent="0.25">
      <c r="A1346" s="1"/>
      <c r="D1346" s="55"/>
    </row>
    <row r="1347" spans="1:4" x14ac:dyDescent="0.25">
      <c r="A1347" s="1"/>
      <c r="D1347" s="55"/>
    </row>
    <row r="1348" spans="1:4" x14ac:dyDescent="0.25">
      <c r="A1348" s="1"/>
      <c r="D1348" s="55"/>
    </row>
    <row r="1349" spans="1:4" x14ac:dyDescent="0.25">
      <c r="A1349" s="1"/>
      <c r="D1349" s="55"/>
    </row>
    <row r="1350" spans="1:4" x14ac:dyDescent="0.25">
      <c r="A1350" s="1"/>
      <c r="D1350" s="55"/>
    </row>
    <row r="1351" spans="1:4" x14ac:dyDescent="0.25">
      <c r="A1351" s="1"/>
      <c r="D1351" s="55"/>
    </row>
    <row r="1352" spans="1:4" x14ac:dyDescent="0.25">
      <c r="A1352" s="1"/>
      <c r="D1352" s="55"/>
    </row>
    <row r="1353" spans="1:4" x14ac:dyDescent="0.25">
      <c r="A1353" s="1"/>
      <c r="D1353" s="55"/>
    </row>
    <row r="1354" spans="1:4" x14ac:dyDescent="0.25">
      <c r="A1354" s="1"/>
      <c r="D1354" s="55"/>
    </row>
    <row r="1355" spans="1:4" x14ac:dyDescent="0.25">
      <c r="A1355" s="1"/>
      <c r="D1355" s="55"/>
    </row>
    <row r="1356" spans="1:4" x14ac:dyDescent="0.25">
      <c r="A1356" s="1"/>
      <c r="D1356" s="55"/>
    </row>
    <row r="1357" spans="1:4" x14ac:dyDescent="0.25">
      <c r="A1357" s="1"/>
      <c r="D1357" s="55"/>
    </row>
    <row r="1358" spans="1:4" x14ac:dyDescent="0.25">
      <c r="A1358" s="1"/>
      <c r="D1358" s="55"/>
    </row>
    <row r="1359" spans="1:4" x14ac:dyDescent="0.25">
      <c r="A1359" s="1"/>
      <c r="D1359" s="55"/>
    </row>
    <row r="1360" spans="1:4" x14ac:dyDescent="0.25">
      <c r="A1360" s="1"/>
      <c r="D1360" s="55"/>
    </row>
    <row r="1361" spans="1:4" x14ac:dyDescent="0.25">
      <c r="A1361" s="1"/>
      <c r="D1361" s="55"/>
    </row>
    <row r="1362" spans="1:4" x14ac:dyDescent="0.25">
      <c r="A1362" s="1"/>
      <c r="D1362" s="55"/>
    </row>
    <row r="1363" spans="1:4" x14ac:dyDescent="0.25">
      <c r="A1363" s="1"/>
      <c r="D1363" s="55"/>
    </row>
    <row r="1364" spans="1:4" x14ac:dyDescent="0.25">
      <c r="A1364" s="1"/>
      <c r="D1364" s="55"/>
    </row>
    <row r="1365" spans="1:4" x14ac:dyDescent="0.25">
      <c r="A1365" s="1"/>
      <c r="D1365" s="55"/>
    </row>
    <row r="1366" spans="1:4" x14ac:dyDescent="0.25">
      <c r="A1366" s="1"/>
      <c r="D1366" s="55"/>
    </row>
    <row r="1367" spans="1:4" x14ac:dyDescent="0.25">
      <c r="A1367" s="1"/>
      <c r="D1367" s="55"/>
    </row>
    <row r="1368" spans="1:4" x14ac:dyDescent="0.25">
      <c r="A1368" s="1"/>
      <c r="D1368" s="55"/>
    </row>
    <row r="1369" spans="1:4" x14ac:dyDescent="0.25">
      <c r="A1369" s="1"/>
      <c r="D1369" s="55"/>
    </row>
    <row r="1370" spans="1:4" x14ac:dyDescent="0.25">
      <c r="A1370" s="1"/>
      <c r="D1370" s="55"/>
    </row>
    <row r="1371" spans="1:4" x14ac:dyDescent="0.25">
      <c r="A1371" s="1"/>
      <c r="D1371" s="55"/>
    </row>
    <row r="1372" spans="1:4" x14ac:dyDescent="0.25">
      <c r="A1372" s="1"/>
      <c r="D1372" s="55"/>
    </row>
    <row r="1373" spans="1:4" x14ac:dyDescent="0.25">
      <c r="A1373" s="1"/>
      <c r="D1373" s="55"/>
    </row>
    <row r="1374" spans="1:4" x14ac:dyDescent="0.25">
      <c r="A1374" s="1"/>
      <c r="D1374" s="55"/>
    </row>
    <row r="1375" spans="1:4" x14ac:dyDescent="0.25">
      <c r="A1375" s="1"/>
      <c r="D1375" s="55"/>
    </row>
    <row r="1376" spans="1:4" x14ac:dyDescent="0.25">
      <c r="A1376" s="1"/>
      <c r="D1376" s="55"/>
    </row>
    <row r="1377" spans="1:4" x14ac:dyDescent="0.25">
      <c r="A1377" s="1"/>
      <c r="D1377" s="55"/>
    </row>
    <row r="1378" spans="1:4" x14ac:dyDescent="0.25">
      <c r="A1378" s="1"/>
      <c r="D1378" s="55"/>
    </row>
    <row r="1379" spans="1:4" x14ac:dyDescent="0.25">
      <c r="A1379" s="1"/>
      <c r="D1379" s="55"/>
    </row>
    <row r="1380" spans="1:4" x14ac:dyDescent="0.25">
      <c r="A1380" s="1"/>
      <c r="D1380" s="55"/>
    </row>
    <row r="1381" spans="1:4" x14ac:dyDescent="0.25">
      <c r="A1381" s="1"/>
      <c r="D1381" s="55"/>
    </row>
    <row r="1382" spans="1:4" x14ac:dyDescent="0.25">
      <c r="A1382" s="1"/>
      <c r="D1382" s="55"/>
    </row>
    <row r="1383" spans="1:4" x14ac:dyDescent="0.25">
      <c r="A1383" s="1"/>
      <c r="D1383" s="55"/>
    </row>
    <row r="1384" spans="1:4" x14ac:dyDescent="0.25">
      <c r="A1384" s="1"/>
      <c r="D1384" s="55"/>
    </row>
    <row r="1385" spans="1:4" x14ac:dyDescent="0.25">
      <c r="A1385" s="1"/>
      <c r="D1385" s="55"/>
    </row>
    <row r="1386" spans="1:4" x14ac:dyDescent="0.25">
      <c r="A1386" s="1"/>
      <c r="D1386" s="55"/>
    </row>
    <row r="1387" spans="1:4" x14ac:dyDescent="0.25">
      <c r="A1387" s="1"/>
      <c r="D1387" s="55"/>
    </row>
    <row r="1388" spans="1:4" x14ac:dyDescent="0.25">
      <c r="A1388" s="1"/>
      <c r="D1388" s="55"/>
    </row>
    <row r="1389" spans="1:4" x14ac:dyDescent="0.25">
      <c r="A1389" s="1"/>
      <c r="D1389" s="55"/>
    </row>
    <row r="1390" spans="1:4" x14ac:dyDescent="0.25">
      <c r="A1390" s="1"/>
      <c r="D1390" s="55"/>
    </row>
    <row r="1391" spans="1:4" x14ac:dyDescent="0.25">
      <c r="A1391" s="1"/>
      <c r="D1391" s="55"/>
    </row>
    <row r="1392" spans="1:4" x14ac:dyDescent="0.25">
      <c r="A1392" s="1"/>
      <c r="D1392" s="55"/>
    </row>
    <row r="1393" spans="1:4" x14ac:dyDescent="0.25">
      <c r="A1393" s="1"/>
      <c r="D1393" s="55"/>
    </row>
    <row r="1394" spans="1:4" x14ac:dyDescent="0.25">
      <c r="A1394" s="1"/>
      <c r="D1394" s="55"/>
    </row>
    <row r="1395" spans="1:4" x14ac:dyDescent="0.25">
      <c r="A1395" s="1"/>
      <c r="D1395" s="55"/>
    </row>
    <row r="1396" spans="1:4" x14ac:dyDescent="0.25">
      <c r="A1396" s="1"/>
      <c r="D1396" s="55"/>
    </row>
    <row r="1397" spans="1:4" x14ac:dyDescent="0.25">
      <c r="A1397" s="1"/>
      <c r="D1397" s="55"/>
    </row>
    <row r="1398" spans="1:4" x14ac:dyDescent="0.25">
      <c r="A1398" s="1"/>
      <c r="D1398" s="55"/>
    </row>
    <row r="1399" spans="1:4" x14ac:dyDescent="0.25">
      <c r="A1399" s="1"/>
      <c r="D1399" s="55"/>
    </row>
    <row r="1400" spans="1:4" x14ac:dyDescent="0.25">
      <c r="A1400" s="1"/>
      <c r="D1400" s="55"/>
    </row>
    <row r="1401" spans="1:4" x14ac:dyDescent="0.25">
      <c r="A1401" s="1"/>
      <c r="D1401" s="55"/>
    </row>
    <row r="1402" spans="1:4" x14ac:dyDescent="0.25">
      <c r="A1402" s="1"/>
      <c r="D1402" s="55"/>
    </row>
    <row r="1403" spans="1:4" x14ac:dyDescent="0.25">
      <c r="A1403" s="1"/>
      <c r="D1403" s="55"/>
    </row>
    <row r="1404" spans="1:4" x14ac:dyDescent="0.25">
      <c r="A1404" s="1"/>
      <c r="D1404" s="55"/>
    </row>
    <row r="1405" spans="1:4" x14ac:dyDescent="0.25">
      <c r="A1405" s="1"/>
      <c r="D1405" s="55"/>
    </row>
    <row r="1406" spans="1:4" x14ac:dyDescent="0.25">
      <c r="A1406" s="1"/>
      <c r="D1406" s="55"/>
    </row>
    <row r="1407" spans="1:4" x14ac:dyDescent="0.25">
      <c r="A1407" s="1"/>
      <c r="D1407" s="55"/>
    </row>
    <row r="1408" spans="1:4" x14ac:dyDescent="0.25">
      <c r="A1408" s="1"/>
      <c r="D1408" s="55"/>
    </row>
    <row r="1409" spans="1:4" x14ac:dyDescent="0.25">
      <c r="A1409" s="1"/>
      <c r="D1409" s="55"/>
    </row>
    <row r="1410" spans="1:4" x14ac:dyDescent="0.25">
      <c r="A1410" s="1"/>
      <c r="D1410" s="55"/>
    </row>
    <row r="1411" spans="1:4" x14ac:dyDescent="0.25">
      <c r="A1411" s="1"/>
      <c r="D1411" s="55"/>
    </row>
    <row r="1412" spans="1:4" x14ac:dyDescent="0.25">
      <c r="A1412" s="1"/>
      <c r="D1412" s="55"/>
    </row>
    <row r="1413" spans="1:4" x14ac:dyDescent="0.25">
      <c r="A1413" s="1"/>
      <c r="D1413" s="55"/>
    </row>
    <row r="1414" spans="1:4" x14ac:dyDescent="0.25">
      <c r="A1414" s="1"/>
      <c r="D1414" s="55"/>
    </row>
    <row r="1415" spans="1:4" x14ac:dyDescent="0.25">
      <c r="A1415" s="1"/>
      <c r="D1415" s="55"/>
    </row>
    <row r="1416" spans="1:4" x14ac:dyDescent="0.25">
      <c r="A1416" s="1"/>
      <c r="D1416" s="55"/>
    </row>
    <row r="1417" spans="1:4" x14ac:dyDescent="0.25">
      <c r="A1417" s="1"/>
      <c r="D1417" s="55"/>
    </row>
    <row r="1418" spans="1:4" x14ac:dyDescent="0.25">
      <c r="A1418" s="1"/>
      <c r="D1418" s="55"/>
    </row>
    <row r="1419" spans="1:4" x14ac:dyDescent="0.25">
      <c r="A1419" s="1"/>
      <c r="D1419" s="55"/>
    </row>
    <row r="1420" spans="1:4" x14ac:dyDescent="0.25">
      <c r="A1420" s="1"/>
      <c r="D1420" s="55"/>
    </row>
    <row r="1421" spans="1:4" x14ac:dyDescent="0.25">
      <c r="A1421" s="1"/>
      <c r="D1421" s="55"/>
    </row>
    <row r="1422" spans="1:4" x14ac:dyDescent="0.25">
      <c r="A1422" s="1"/>
      <c r="D1422" s="55"/>
    </row>
    <row r="1423" spans="1:4" x14ac:dyDescent="0.25">
      <c r="A1423" s="1"/>
      <c r="D1423" s="55"/>
    </row>
    <row r="1424" spans="1:4" x14ac:dyDescent="0.25">
      <c r="A1424" s="1"/>
      <c r="D1424" s="55"/>
    </row>
    <row r="1425" spans="1:4" x14ac:dyDescent="0.25">
      <c r="A1425" s="1"/>
      <c r="D1425" s="55"/>
    </row>
    <row r="1426" spans="1:4" x14ac:dyDescent="0.25">
      <c r="A1426" s="1"/>
      <c r="D1426" s="55"/>
    </row>
    <row r="1427" spans="1:4" x14ac:dyDescent="0.25">
      <c r="A1427" s="1"/>
      <c r="D1427" s="55"/>
    </row>
    <row r="1428" spans="1:4" x14ac:dyDescent="0.25">
      <c r="A1428" s="1"/>
      <c r="D1428" s="55"/>
    </row>
    <row r="1429" spans="1:4" x14ac:dyDescent="0.25">
      <c r="A1429" s="1"/>
      <c r="D1429" s="55"/>
    </row>
    <row r="1430" spans="1:4" x14ac:dyDescent="0.25">
      <c r="A1430" s="1"/>
      <c r="D1430" s="55"/>
    </row>
    <row r="1431" spans="1:4" x14ac:dyDescent="0.25">
      <c r="A1431" s="1"/>
      <c r="D1431" s="55"/>
    </row>
    <row r="1432" spans="1:4" x14ac:dyDescent="0.25">
      <c r="A1432" s="1"/>
      <c r="D1432" s="55"/>
    </row>
    <row r="1433" spans="1:4" x14ac:dyDescent="0.25">
      <c r="A1433" s="1"/>
      <c r="D1433" s="55"/>
    </row>
    <row r="1434" spans="1:4" x14ac:dyDescent="0.25">
      <c r="A1434" s="1"/>
      <c r="D1434" s="55"/>
    </row>
    <row r="1435" spans="1:4" x14ac:dyDescent="0.25">
      <c r="A1435" s="1"/>
      <c r="D1435" s="55"/>
    </row>
    <row r="1436" spans="1:4" x14ac:dyDescent="0.25">
      <c r="A1436" s="1"/>
      <c r="D1436" s="55"/>
    </row>
    <row r="1437" spans="1:4" x14ac:dyDescent="0.25">
      <c r="A1437" s="1"/>
      <c r="D1437" s="55"/>
    </row>
    <row r="1438" spans="1:4" x14ac:dyDescent="0.25">
      <c r="A1438" s="1"/>
      <c r="D1438" s="55"/>
    </row>
    <row r="1439" spans="1:4" x14ac:dyDescent="0.25">
      <c r="A1439" s="1"/>
      <c r="D1439" s="55"/>
    </row>
    <row r="1440" spans="1:4" x14ac:dyDescent="0.25">
      <c r="A1440" s="1"/>
      <c r="D1440" s="55"/>
    </row>
    <row r="1441" spans="1:4" x14ac:dyDescent="0.25">
      <c r="A1441" s="1"/>
      <c r="D1441" s="55"/>
    </row>
    <row r="1442" spans="1:4" x14ac:dyDescent="0.25">
      <c r="A1442" s="1"/>
      <c r="D1442" s="55"/>
    </row>
    <row r="1443" spans="1:4" x14ac:dyDescent="0.25">
      <c r="A1443" s="1"/>
      <c r="D1443" s="55"/>
    </row>
    <row r="1444" spans="1:4" x14ac:dyDescent="0.25">
      <c r="A1444" s="1"/>
      <c r="D1444" s="55"/>
    </row>
    <row r="1445" spans="1:4" x14ac:dyDescent="0.25">
      <c r="A1445" s="1"/>
      <c r="D1445" s="55"/>
    </row>
    <row r="1446" spans="1:4" x14ac:dyDescent="0.25">
      <c r="A1446" s="1"/>
      <c r="D1446" s="55"/>
    </row>
    <row r="1447" spans="1:4" x14ac:dyDescent="0.25">
      <c r="A1447" s="1"/>
      <c r="D1447" s="55"/>
    </row>
    <row r="1448" spans="1:4" x14ac:dyDescent="0.25">
      <c r="A1448" s="1"/>
      <c r="D1448" s="55"/>
    </row>
    <row r="1449" spans="1:4" x14ac:dyDescent="0.25">
      <c r="A1449" s="1"/>
      <c r="D1449" s="55"/>
    </row>
    <row r="1450" spans="1:4" x14ac:dyDescent="0.25">
      <c r="A1450" s="1"/>
      <c r="D1450" s="55"/>
    </row>
    <row r="1451" spans="1:4" x14ac:dyDescent="0.25">
      <c r="A1451" s="1"/>
      <c r="D1451" s="55"/>
    </row>
    <row r="1452" spans="1:4" x14ac:dyDescent="0.25">
      <c r="A1452" s="1"/>
      <c r="D1452" s="55"/>
    </row>
    <row r="1453" spans="1:4" x14ac:dyDescent="0.25">
      <c r="A1453" s="1"/>
      <c r="D1453" s="55"/>
    </row>
    <row r="1454" spans="1:4" x14ac:dyDescent="0.25">
      <c r="A1454" s="1"/>
      <c r="D1454" s="55"/>
    </row>
    <row r="1455" spans="1:4" x14ac:dyDescent="0.25">
      <c r="A1455" s="1"/>
      <c r="D1455" s="55"/>
    </row>
    <row r="1456" spans="1:4" x14ac:dyDescent="0.25">
      <c r="A1456" s="1"/>
      <c r="D1456" s="55"/>
    </row>
    <row r="1457" spans="1:4" x14ac:dyDescent="0.25">
      <c r="A1457" s="1"/>
      <c r="D1457" s="55"/>
    </row>
    <row r="1458" spans="1:4" x14ac:dyDescent="0.25">
      <c r="A1458" s="1"/>
      <c r="D1458" s="55"/>
    </row>
    <row r="1459" spans="1:4" x14ac:dyDescent="0.25">
      <c r="A1459" s="1"/>
      <c r="D1459" s="55"/>
    </row>
    <row r="1460" spans="1:4" x14ac:dyDescent="0.25">
      <c r="A1460" s="1"/>
      <c r="D1460" s="55"/>
    </row>
    <row r="1461" spans="1:4" x14ac:dyDescent="0.25">
      <c r="A1461" s="1"/>
      <c r="D1461" s="55"/>
    </row>
    <row r="1462" spans="1:4" x14ac:dyDescent="0.25">
      <c r="A1462" s="1"/>
      <c r="D1462" s="55"/>
    </row>
    <row r="1463" spans="1:4" x14ac:dyDescent="0.25">
      <c r="A1463" s="1"/>
      <c r="D1463" s="55"/>
    </row>
    <row r="1464" spans="1:4" x14ac:dyDescent="0.25">
      <c r="A1464" s="1"/>
      <c r="D1464" s="55"/>
    </row>
    <row r="1465" spans="1:4" x14ac:dyDescent="0.25">
      <c r="A1465" s="1"/>
      <c r="D1465" s="55"/>
    </row>
    <row r="1466" spans="1:4" x14ac:dyDescent="0.25">
      <c r="A1466" s="1"/>
      <c r="D1466" s="55"/>
    </row>
    <row r="1467" spans="1:4" x14ac:dyDescent="0.25">
      <c r="A1467" s="1"/>
      <c r="D1467" s="55"/>
    </row>
    <row r="1468" spans="1:4" x14ac:dyDescent="0.25">
      <c r="A1468" s="1"/>
      <c r="D1468" s="55"/>
    </row>
    <row r="1469" spans="1:4" x14ac:dyDescent="0.25">
      <c r="A1469" s="1"/>
      <c r="D1469" s="55"/>
    </row>
    <row r="1470" spans="1:4" x14ac:dyDescent="0.25">
      <c r="A1470" s="1"/>
      <c r="D1470" s="55"/>
    </row>
    <row r="1471" spans="1:4" x14ac:dyDescent="0.25">
      <c r="A1471" s="1"/>
      <c r="D1471" s="55"/>
    </row>
    <row r="1472" spans="1:4" x14ac:dyDescent="0.25">
      <c r="A1472" s="1"/>
      <c r="D1472" s="55"/>
    </row>
    <row r="1473" spans="1:4" x14ac:dyDescent="0.25">
      <c r="A1473" s="1"/>
      <c r="D1473" s="55"/>
    </row>
    <row r="1474" spans="1:4" x14ac:dyDescent="0.25">
      <c r="A1474" s="1"/>
      <c r="D1474" s="55"/>
    </row>
    <row r="1475" spans="1:4" x14ac:dyDescent="0.25">
      <c r="A1475" s="1"/>
      <c r="D1475" s="55"/>
    </row>
    <row r="1476" spans="1:4" x14ac:dyDescent="0.25">
      <c r="A1476" s="1"/>
      <c r="D1476" s="55"/>
    </row>
    <row r="1477" spans="1:4" x14ac:dyDescent="0.25">
      <c r="A1477" s="1"/>
      <c r="D1477" s="55"/>
    </row>
    <row r="1478" spans="1:4" x14ac:dyDescent="0.25">
      <c r="A1478" s="1"/>
      <c r="D1478" s="55"/>
    </row>
    <row r="1479" spans="1:4" x14ac:dyDescent="0.25">
      <c r="A1479" s="1"/>
      <c r="D1479" s="55"/>
    </row>
    <row r="1480" spans="1:4" x14ac:dyDescent="0.25">
      <c r="A1480" s="1"/>
      <c r="D1480" s="55"/>
    </row>
    <row r="1481" spans="1:4" x14ac:dyDescent="0.25">
      <c r="A1481" s="1"/>
      <c r="D1481" s="55"/>
    </row>
    <row r="1482" spans="1:4" x14ac:dyDescent="0.25">
      <c r="A1482" s="1"/>
      <c r="D1482" s="55"/>
    </row>
    <row r="1483" spans="1:4" x14ac:dyDescent="0.25">
      <c r="A1483" s="1"/>
      <c r="D1483" s="55"/>
    </row>
    <row r="1484" spans="1:4" x14ac:dyDescent="0.25">
      <c r="A1484" s="1"/>
      <c r="D1484" s="55"/>
    </row>
    <row r="1485" spans="1:4" x14ac:dyDescent="0.25">
      <c r="A1485" s="1"/>
      <c r="D1485" s="55"/>
    </row>
    <row r="1486" spans="1:4" x14ac:dyDescent="0.25">
      <c r="A1486" s="1"/>
      <c r="D1486" s="55"/>
    </row>
    <row r="1487" spans="1:4" x14ac:dyDescent="0.25">
      <c r="A1487" s="1"/>
      <c r="D1487" s="55"/>
    </row>
    <row r="1488" spans="1:4" x14ac:dyDescent="0.25">
      <c r="A1488" s="1"/>
      <c r="D1488" s="55"/>
    </row>
    <row r="1489" spans="1:4" x14ac:dyDescent="0.25">
      <c r="A1489" s="1"/>
      <c r="D1489" s="55"/>
    </row>
    <row r="1490" spans="1:4" x14ac:dyDescent="0.25">
      <c r="A1490" s="1"/>
      <c r="D1490" s="55"/>
    </row>
    <row r="1491" spans="1:4" x14ac:dyDescent="0.25">
      <c r="A1491" s="1"/>
      <c r="D1491" s="55"/>
    </row>
    <row r="1492" spans="1:4" x14ac:dyDescent="0.25">
      <c r="A1492" s="1"/>
      <c r="D1492" s="55"/>
    </row>
    <row r="1493" spans="1:4" x14ac:dyDescent="0.25">
      <c r="A1493" s="1"/>
      <c r="D1493" s="55"/>
    </row>
    <row r="1494" spans="1:4" x14ac:dyDescent="0.25">
      <c r="A1494" s="1"/>
      <c r="D1494" s="55"/>
    </row>
    <row r="1495" spans="1:4" x14ac:dyDescent="0.25">
      <c r="A1495" s="1"/>
      <c r="D1495" s="55"/>
    </row>
    <row r="1496" spans="1:4" x14ac:dyDescent="0.25">
      <c r="A1496" s="1"/>
      <c r="D1496" s="55"/>
    </row>
    <row r="1497" spans="1:4" x14ac:dyDescent="0.25">
      <c r="A1497" s="1"/>
      <c r="D1497" s="55"/>
    </row>
    <row r="1498" spans="1:4" x14ac:dyDescent="0.25">
      <c r="A1498" s="1"/>
      <c r="D1498" s="55"/>
    </row>
    <row r="1499" spans="1:4" x14ac:dyDescent="0.25">
      <c r="A1499" s="1"/>
      <c r="D1499" s="55"/>
    </row>
    <row r="1500" spans="1:4" x14ac:dyDescent="0.25">
      <c r="A1500" s="1"/>
      <c r="D1500" s="55"/>
    </row>
    <row r="1501" spans="1:4" x14ac:dyDescent="0.25">
      <c r="A1501" s="1"/>
      <c r="D1501" s="55"/>
    </row>
    <row r="1502" spans="1:4" x14ac:dyDescent="0.25">
      <c r="A1502" s="1"/>
      <c r="D1502" s="55"/>
    </row>
    <row r="1503" spans="1:4" x14ac:dyDescent="0.25">
      <c r="A1503" s="1"/>
      <c r="D1503" s="55"/>
    </row>
    <row r="1504" spans="1:4" x14ac:dyDescent="0.25">
      <c r="A1504" s="1"/>
      <c r="D1504" s="55"/>
    </row>
    <row r="1505" spans="1:4" x14ac:dyDescent="0.25">
      <c r="A1505" s="1"/>
      <c r="D1505" s="55"/>
    </row>
    <row r="1506" spans="1:4" x14ac:dyDescent="0.25">
      <c r="A1506" s="1"/>
      <c r="D1506" s="55"/>
    </row>
    <row r="1507" spans="1:4" x14ac:dyDescent="0.25">
      <c r="A1507" s="1"/>
      <c r="D1507" s="55"/>
    </row>
    <row r="1508" spans="1:4" x14ac:dyDescent="0.25">
      <c r="A1508" s="1"/>
      <c r="D1508" s="55"/>
    </row>
    <row r="1509" spans="1:4" x14ac:dyDescent="0.25">
      <c r="A1509" s="1"/>
      <c r="D1509" s="55"/>
    </row>
    <row r="1510" spans="1:4" x14ac:dyDescent="0.25">
      <c r="A1510" s="1"/>
      <c r="D1510" s="55"/>
    </row>
    <row r="1511" spans="1:4" x14ac:dyDescent="0.25">
      <c r="A1511" s="1"/>
      <c r="D1511" s="55"/>
    </row>
    <row r="1512" spans="1:4" x14ac:dyDescent="0.25">
      <c r="A1512" s="1"/>
      <c r="D1512" s="55"/>
    </row>
    <row r="1513" spans="1:4" x14ac:dyDescent="0.25">
      <c r="A1513" s="1"/>
      <c r="D1513" s="55"/>
    </row>
    <row r="1514" spans="1:4" x14ac:dyDescent="0.25">
      <c r="A1514" s="1"/>
      <c r="D1514" s="55"/>
    </row>
    <row r="1515" spans="1:4" x14ac:dyDescent="0.25">
      <c r="A1515" s="1"/>
      <c r="D1515" s="55"/>
    </row>
    <row r="1516" spans="1:4" x14ac:dyDescent="0.25">
      <c r="A1516" s="1"/>
      <c r="D1516" s="55"/>
    </row>
    <row r="1517" spans="1:4" x14ac:dyDescent="0.25">
      <c r="A1517" s="1"/>
      <c r="D1517" s="55"/>
    </row>
    <row r="1518" spans="1:4" x14ac:dyDescent="0.25">
      <c r="A1518" s="1"/>
      <c r="D1518" s="55"/>
    </row>
    <row r="1519" spans="1:4" x14ac:dyDescent="0.25">
      <c r="A1519" s="1"/>
      <c r="D1519" s="55"/>
    </row>
    <row r="1520" spans="1:4" x14ac:dyDescent="0.25">
      <c r="A1520" s="1"/>
      <c r="D1520" s="55"/>
    </row>
    <row r="1521" spans="1:4" x14ac:dyDescent="0.25">
      <c r="A1521" s="1"/>
      <c r="D1521" s="55"/>
    </row>
    <row r="1522" spans="1:4" x14ac:dyDescent="0.25">
      <c r="A1522" s="1"/>
      <c r="D1522" s="55"/>
    </row>
    <row r="1523" spans="1:4" x14ac:dyDescent="0.25">
      <c r="A1523" s="1"/>
      <c r="D1523" s="55"/>
    </row>
    <row r="1524" spans="1:4" x14ac:dyDescent="0.25">
      <c r="A1524" s="1"/>
      <c r="D1524" s="55"/>
    </row>
    <row r="1525" spans="1:4" x14ac:dyDescent="0.25">
      <c r="A1525" s="1"/>
      <c r="D1525" s="55"/>
    </row>
    <row r="1526" spans="1:4" x14ac:dyDescent="0.25">
      <c r="A1526" s="1"/>
      <c r="D1526" s="55"/>
    </row>
    <row r="1527" spans="1:4" x14ac:dyDescent="0.25">
      <c r="A1527" s="1"/>
      <c r="D1527" s="55"/>
    </row>
    <row r="1528" spans="1:4" x14ac:dyDescent="0.25">
      <c r="A1528" s="1"/>
      <c r="D1528" s="55"/>
    </row>
    <row r="1529" spans="1:4" x14ac:dyDescent="0.25">
      <c r="A1529" s="1"/>
      <c r="D1529" s="55"/>
    </row>
    <row r="1530" spans="1:4" x14ac:dyDescent="0.25">
      <c r="A1530" s="1"/>
      <c r="D1530" s="55"/>
    </row>
    <row r="1531" spans="1:4" x14ac:dyDescent="0.25">
      <c r="A1531" s="1"/>
      <c r="D1531" s="55"/>
    </row>
    <row r="1532" spans="1:4" x14ac:dyDescent="0.25">
      <c r="A1532" s="1"/>
      <c r="D1532" s="55"/>
    </row>
    <row r="1533" spans="1:4" x14ac:dyDescent="0.25">
      <c r="A1533" s="1"/>
      <c r="D1533" s="55"/>
    </row>
    <row r="1534" spans="1:4" x14ac:dyDescent="0.25">
      <c r="A1534" s="1"/>
      <c r="D1534" s="55"/>
    </row>
    <row r="1535" spans="1:4" x14ac:dyDescent="0.25">
      <c r="A1535" s="1"/>
      <c r="D1535" s="55"/>
    </row>
    <row r="1536" spans="1:4" x14ac:dyDescent="0.25">
      <c r="A1536" s="1"/>
      <c r="D1536" s="55"/>
    </row>
    <row r="1537" spans="1:4" x14ac:dyDescent="0.25">
      <c r="A1537" s="1"/>
      <c r="D1537" s="55"/>
    </row>
    <row r="1538" spans="1:4" x14ac:dyDescent="0.25">
      <c r="A1538" s="1"/>
      <c r="D1538" s="55"/>
    </row>
    <row r="1539" spans="1:4" x14ac:dyDescent="0.25">
      <c r="A1539" s="1"/>
      <c r="D1539" s="55"/>
    </row>
    <row r="1540" spans="1:4" x14ac:dyDescent="0.25">
      <c r="A1540" s="1"/>
      <c r="D1540" s="55"/>
    </row>
    <row r="1541" spans="1:4" x14ac:dyDescent="0.25">
      <c r="A1541" s="1"/>
      <c r="D1541" s="55"/>
    </row>
    <row r="1542" spans="1:4" x14ac:dyDescent="0.25">
      <c r="A1542" s="1"/>
      <c r="D1542" s="55"/>
    </row>
    <row r="1543" spans="1:4" x14ac:dyDescent="0.25">
      <c r="A1543" s="1"/>
      <c r="D1543" s="55"/>
    </row>
    <row r="1544" spans="1:4" x14ac:dyDescent="0.25">
      <c r="A1544" s="1"/>
      <c r="D1544" s="55"/>
    </row>
    <row r="1545" spans="1:4" x14ac:dyDescent="0.25">
      <c r="A1545" s="1"/>
      <c r="D1545" s="55"/>
    </row>
    <row r="1546" spans="1:4" x14ac:dyDescent="0.25">
      <c r="A1546" s="1"/>
      <c r="D1546" s="55"/>
    </row>
    <row r="1547" spans="1:4" x14ac:dyDescent="0.25">
      <c r="A1547" s="1"/>
      <c r="D1547" s="55"/>
    </row>
    <row r="1548" spans="1:4" x14ac:dyDescent="0.25">
      <c r="A1548" s="1"/>
      <c r="D1548" s="55"/>
    </row>
    <row r="1549" spans="1:4" x14ac:dyDescent="0.25">
      <c r="A1549" s="1"/>
      <c r="D1549" s="55"/>
    </row>
    <row r="1550" spans="1:4" x14ac:dyDescent="0.25">
      <c r="A1550" s="1"/>
      <c r="D1550" s="55"/>
    </row>
    <row r="1551" spans="1:4" x14ac:dyDescent="0.25">
      <c r="A1551" s="1"/>
      <c r="D1551" s="55"/>
    </row>
    <row r="1552" spans="1:4" x14ac:dyDescent="0.25">
      <c r="A1552" s="1"/>
      <c r="D1552" s="55"/>
    </row>
    <row r="1553" spans="1:4" x14ac:dyDescent="0.25">
      <c r="A1553" s="1"/>
      <c r="D1553" s="55"/>
    </row>
    <row r="1554" spans="1:4" x14ac:dyDescent="0.25">
      <c r="A1554" s="1"/>
      <c r="D1554" s="55"/>
    </row>
    <row r="1555" spans="1:4" x14ac:dyDescent="0.25">
      <c r="A1555" s="1"/>
      <c r="D1555" s="55"/>
    </row>
    <row r="1556" spans="1:4" x14ac:dyDescent="0.25">
      <c r="A1556" s="1"/>
      <c r="D1556" s="55"/>
    </row>
    <row r="1557" spans="1:4" x14ac:dyDescent="0.25">
      <c r="A1557" s="1"/>
      <c r="D1557" s="55"/>
    </row>
    <row r="1558" spans="1:4" x14ac:dyDescent="0.25">
      <c r="A1558" s="1"/>
      <c r="D1558" s="55"/>
    </row>
    <row r="1559" spans="1:4" x14ac:dyDescent="0.25">
      <c r="A1559" s="1"/>
      <c r="D1559" s="55"/>
    </row>
    <row r="1560" spans="1:4" x14ac:dyDescent="0.25">
      <c r="A1560" s="1"/>
      <c r="D1560" s="55"/>
    </row>
    <row r="1561" spans="1:4" x14ac:dyDescent="0.25">
      <c r="A1561" s="1"/>
      <c r="D1561" s="55"/>
    </row>
    <row r="1562" spans="1:4" x14ac:dyDescent="0.25">
      <c r="A1562" s="1"/>
      <c r="D1562" s="55"/>
    </row>
    <row r="1563" spans="1:4" x14ac:dyDescent="0.25">
      <c r="A1563" s="1"/>
      <c r="D1563" s="55"/>
    </row>
    <row r="1564" spans="1:4" x14ac:dyDescent="0.25">
      <c r="A1564" s="1"/>
      <c r="D1564" s="55"/>
    </row>
    <row r="1565" spans="1:4" x14ac:dyDescent="0.25">
      <c r="A1565" s="1"/>
      <c r="D1565" s="55"/>
    </row>
    <row r="1566" spans="1:4" x14ac:dyDescent="0.25">
      <c r="A1566" s="1"/>
      <c r="D1566" s="55"/>
    </row>
    <row r="1567" spans="1:4" x14ac:dyDescent="0.25">
      <c r="A1567" s="1"/>
      <c r="D1567" s="55"/>
    </row>
    <row r="1568" spans="1:4" x14ac:dyDescent="0.25">
      <c r="A1568" s="1"/>
      <c r="D1568" s="55"/>
    </row>
    <row r="1569" spans="1:4" x14ac:dyDescent="0.25">
      <c r="A1569" s="1"/>
      <c r="D1569" s="55"/>
    </row>
    <row r="1570" spans="1:4" x14ac:dyDescent="0.25">
      <c r="A1570" s="1"/>
      <c r="D1570" s="55"/>
    </row>
    <row r="1571" spans="1:4" x14ac:dyDescent="0.25">
      <c r="A1571" s="1"/>
      <c r="D1571" s="55"/>
    </row>
    <row r="1572" spans="1:4" x14ac:dyDescent="0.25">
      <c r="A1572" s="1"/>
      <c r="D1572" s="55"/>
    </row>
    <row r="1573" spans="1:4" x14ac:dyDescent="0.25">
      <c r="A1573" s="1"/>
      <c r="D1573" s="55"/>
    </row>
    <row r="1574" spans="1:4" x14ac:dyDescent="0.25">
      <c r="A1574" s="1"/>
      <c r="D1574" s="55"/>
    </row>
    <row r="1575" spans="1:4" x14ac:dyDescent="0.25">
      <c r="A1575" s="1"/>
      <c r="D1575" s="55"/>
    </row>
    <row r="1576" spans="1:4" x14ac:dyDescent="0.25">
      <c r="A1576" s="1"/>
      <c r="D1576" s="55"/>
    </row>
    <row r="1577" spans="1:4" x14ac:dyDescent="0.25">
      <c r="A1577" s="1"/>
      <c r="D1577" s="55"/>
    </row>
    <row r="1578" spans="1:4" x14ac:dyDescent="0.25">
      <c r="A1578" s="1"/>
      <c r="D1578" s="55"/>
    </row>
    <row r="1579" spans="1:4" x14ac:dyDescent="0.25">
      <c r="A1579" s="1"/>
      <c r="D1579" s="55"/>
    </row>
    <row r="1580" spans="1:4" x14ac:dyDescent="0.25">
      <c r="A1580" s="1"/>
      <c r="D1580" s="55"/>
    </row>
    <row r="1581" spans="1:4" x14ac:dyDescent="0.25">
      <c r="A1581" s="1"/>
      <c r="D1581" s="55"/>
    </row>
    <row r="1582" spans="1:4" x14ac:dyDescent="0.25">
      <c r="A1582" s="1"/>
      <c r="D1582" s="55"/>
    </row>
    <row r="1583" spans="1:4" x14ac:dyDescent="0.25">
      <c r="A1583" s="1"/>
      <c r="D1583" s="55"/>
    </row>
    <row r="1584" spans="1:4" x14ac:dyDescent="0.25">
      <c r="A1584" s="1"/>
      <c r="D1584" s="55"/>
    </row>
    <row r="1585" spans="1:4" x14ac:dyDescent="0.25">
      <c r="A1585" s="1"/>
      <c r="D1585" s="55"/>
    </row>
    <row r="1586" spans="1:4" x14ac:dyDescent="0.25">
      <c r="A1586" s="1"/>
      <c r="D1586" s="55"/>
    </row>
    <row r="1587" spans="1:4" x14ac:dyDescent="0.25">
      <c r="A1587" s="1"/>
      <c r="D1587" s="55"/>
    </row>
    <row r="1588" spans="1:4" x14ac:dyDescent="0.25">
      <c r="A1588" s="1"/>
      <c r="D1588" s="55"/>
    </row>
    <row r="1589" spans="1:4" x14ac:dyDescent="0.25">
      <c r="A1589" s="1"/>
      <c r="D1589" s="55"/>
    </row>
    <row r="1590" spans="1:4" x14ac:dyDescent="0.25">
      <c r="A1590" s="1"/>
      <c r="D1590" s="55"/>
    </row>
    <row r="1591" spans="1:4" x14ac:dyDescent="0.25">
      <c r="A1591" s="1"/>
      <c r="D1591" s="55"/>
    </row>
    <row r="1592" spans="1:4" x14ac:dyDescent="0.25">
      <c r="A1592" s="1"/>
      <c r="D1592" s="55"/>
    </row>
    <row r="1593" spans="1:4" x14ac:dyDescent="0.25">
      <c r="A1593" s="1"/>
      <c r="D1593" s="55"/>
    </row>
    <row r="1594" spans="1:4" x14ac:dyDescent="0.25">
      <c r="A1594" s="1"/>
      <c r="D1594" s="55"/>
    </row>
    <row r="1595" spans="1:4" x14ac:dyDescent="0.25">
      <c r="A1595" s="1"/>
      <c r="D1595" s="55"/>
    </row>
    <row r="1596" spans="1:4" x14ac:dyDescent="0.25">
      <c r="A1596" s="1"/>
      <c r="D1596" s="55"/>
    </row>
    <row r="1597" spans="1:4" x14ac:dyDescent="0.25">
      <c r="A1597" s="1"/>
      <c r="D1597" s="55"/>
    </row>
    <row r="1598" spans="1:4" x14ac:dyDescent="0.25">
      <c r="A1598" s="1"/>
      <c r="D1598" s="55"/>
    </row>
    <row r="1599" spans="1:4" x14ac:dyDescent="0.25">
      <c r="A1599" s="1"/>
      <c r="D1599" s="55"/>
    </row>
    <row r="1600" spans="1:4" x14ac:dyDescent="0.25">
      <c r="A1600" s="1"/>
      <c r="D1600" s="55"/>
    </row>
    <row r="1601" spans="1:4" x14ac:dyDescent="0.25">
      <c r="A1601" s="1"/>
      <c r="D1601" s="55"/>
    </row>
    <row r="1602" spans="1:4" x14ac:dyDescent="0.25">
      <c r="A1602" s="1"/>
      <c r="D1602" s="55"/>
    </row>
    <row r="1603" spans="1:4" x14ac:dyDescent="0.25">
      <c r="A1603" s="1"/>
      <c r="D1603" s="55"/>
    </row>
    <row r="1604" spans="1:4" x14ac:dyDescent="0.25">
      <c r="A1604" s="1"/>
      <c r="D1604" s="55"/>
    </row>
    <row r="1605" spans="1:4" x14ac:dyDescent="0.25">
      <c r="A1605" s="1"/>
      <c r="D1605" s="55"/>
    </row>
    <row r="1606" spans="1:4" x14ac:dyDescent="0.25">
      <c r="A1606" s="1"/>
      <c r="D1606" s="55"/>
    </row>
    <row r="1607" spans="1:4" x14ac:dyDescent="0.25">
      <c r="A1607" s="1"/>
      <c r="D1607" s="55"/>
    </row>
    <row r="1608" spans="1:4" x14ac:dyDescent="0.25">
      <c r="A1608" s="1"/>
      <c r="D1608" s="55"/>
    </row>
    <row r="1609" spans="1:4" x14ac:dyDescent="0.25">
      <c r="A1609" s="1"/>
      <c r="D1609" s="55"/>
    </row>
    <row r="1610" spans="1:4" x14ac:dyDescent="0.25">
      <c r="A1610" s="1"/>
      <c r="D1610" s="55"/>
    </row>
    <row r="1611" spans="1:4" x14ac:dyDescent="0.25">
      <c r="A1611" s="1"/>
      <c r="D1611" s="55"/>
    </row>
    <row r="1612" spans="1:4" x14ac:dyDescent="0.25">
      <c r="A1612" s="1"/>
      <c r="D1612" s="55"/>
    </row>
    <row r="1613" spans="1:4" x14ac:dyDescent="0.25">
      <c r="A1613" s="1"/>
      <c r="D1613" s="55"/>
    </row>
    <row r="1614" spans="1:4" x14ac:dyDescent="0.25">
      <c r="A1614" s="1"/>
      <c r="D1614" s="55"/>
    </row>
    <row r="1615" spans="1:4" x14ac:dyDescent="0.25">
      <c r="A1615" s="1"/>
      <c r="D1615" s="55"/>
    </row>
    <row r="1616" spans="1:4" x14ac:dyDescent="0.25">
      <c r="A1616" s="1"/>
      <c r="D1616" s="55"/>
    </row>
    <row r="1617" spans="1:4" x14ac:dyDescent="0.25">
      <c r="A1617" s="1"/>
      <c r="D1617" s="55"/>
    </row>
    <row r="1618" spans="1:4" x14ac:dyDescent="0.25">
      <c r="A1618" s="1"/>
      <c r="D1618" s="55"/>
    </row>
    <row r="1619" spans="1:4" x14ac:dyDescent="0.25">
      <c r="A1619" s="1"/>
      <c r="D1619" s="55"/>
    </row>
    <row r="1620" spans="1:4" x14ac:dyDescent="0.25">
      <c r="A1620" s="1"/>
      <c r="D1620" s="55"/>
    </row>
    <row r="1621" spans="1:4" x14ac:dyDescent="0.25">
      <c r="A1621" s="1"/>
      <c r="D1621" s="55"/>
    </row>
    <row r="1622" spans="1:4" x14ac:dyDescent="0.25">
      <c r="A1622" s="1"/>
      <c r="D1622" s="55"/>
    </row>
    <row r="1623" spans="1:4" x14ac:dyDescent="0.25">
      <c r="A1623" s="1"/>
      <c r="D1623" s="55"/>
    </row>
    <row r="1624" spans="1:4" x14ac:dyDescent="0.25">
      <c r="A1624" s="1"/>
      <c r="D1624" s="55"/>
    </row>
    <row r="1625" spans="1:4" x14ac:dyDescent="0.25">
      <c r="A1625" s="1"/>
      <c r="D1625" s="55"/>
    </row>
    <row r="1626" spans="1:4" x14ac:dyDescent="0.25">
      <c r="A1626" s="1"/>
      <c r="D1626" s="55"/>
    </row>
    <row r="1627" spans="1:4" x14ac:dyDescent="0.25">
      <c r="A1627" s="1"/>
      <c r="D1627" s="55"/>
    </row>
    <row r="1628" spans="1:4" x14ac:dyDescent="0.25">
      <c r="A1628" s="1"/>
      <c r="D1628" s="55"/>
    </row>
    <row r="1629" spans="1:4" x14ac:dyDescent="0.25">
      <c r="A1629" s="1"/>
      <c r="D1629" s="55"/>
    </row>
    <row r="1630" spans="1:4" x14ac:dyDescent="0.25">
      <c r="A1630" s="1"/>
      <c r="D1630" s="55"/>
    </row>
    <row r="1631" spans="1:4" x14ac:dyDescent="0.25">
      <c r="A1631" s="1"/>
      <c r="D1631" s="55"/>
    </row>
    <row r="1632" spans="1:4" x14ac:dyDescent="0.25">
      <c r="A1632" s="1"/>
      <c r="D1632" s="55"/>
    </row>
    <row r="1633" spans="1:4" x14ac:dyDescent="0.25">
      <c r="A1633" s="1"/>
      <c r="D1633" s="55"/>
    </row>
    <row r="1634" spans="1:4" x14ac:dyDescent="0.25">
      <c r="A1634" s="1"/>
      <c r="D1634" s="55"/>
    </row>
    <row r="1635" spans="1:4" x14ac:dyDescent="0.25">
      <c r="A1635" s="1"/>
      <c r="D1635" s="55"/>
    </row>
    <row r="1636" spans="1:4" x14ac:dyDescent="0.25">
      <c r="A1636" s="1"/>
      <c r="D1636" s="55"/>
    </row>
    <row r="1637" spans="1:4" x14ac:dyDescent="0.25">
      <c r="A1637" s="1"/>
      <c r="D1637" s="55"/>
    </row>
    <row r="1638" spans="1:4" x14ac:dyDescent="0.25">
      <c r="A1638" s="1"/>
      <c r="D1638" s="55"/>
    </row>
    <row r="1639" spans="1:4" x14ac:dyDescent="0.25">
      <c r="A1639" s="1"/>
      <c r="D1639" s="55"/>
    </row>
    <row r="1640" spans="1:4" x14ac:dyDescent="0.25">
      <c r="A1640" s="1"/>
      <c r="D1640" s="55"/>
    </row>
    <row r="1641" spans="1:4" x14ac:dyDescent="0.25">
      <c r="A1641" s="1"/>
      <c r="D1641" s="55"/>
    </row>
    <row r="1642" spans="1:4" x14ac:dyDescent="0.25">
      <c r="A1642" s="1"/>
      <c r="D1642" s="55"/>
    </row>
    <row r="1643" spans="1:4" x14ac:dyDescent="0.25">
      <c r="A1643" s="1"/>
      <c r="D1643" s="55"/>
    </row>
    <row r="1644" spans="1:4" x14ac:dyDescent="0.25">
      <c r="A1644" s="1"/>
      <c r="D1644" s="55"/>
    </row>
    <row r="1645" spans="1:4" x14ac:dyDescent="0.25">
      <c r="A1645" s="1"/>
      <c r="D1645" s="55"/>
    </row>
    <row r="1646" spans="1:4" x14ac:dyDescent="0.25">
      <c r="A1646" s="1"/>
      <c r="D1646" s="55"/>
    </row>
    <row r="1647" spans="1:4" x14ac:dyDescent="0.25">
      <c r="A1647" s="1"/>
      <c r="D1647" s="55"/>
    </row>
    <row r="1648" spans="1:4" x14ac:dyDescent="0.25">
      <c r="A1648" s="1"/>
      <c r="D1648" s="55"/>
    </row>
    <row r="1649" spans="1:4" x14ac:dyDescent="0.25">
      <c r="A1649" s="1"/>
      <c r="D1649" s="55"/>
    </row>
    <row r="1650" spans="1:4" x14ac:dyDescent="0.25">
      <c r="A1650" s="1"/>
      <c r="D1650" s="55"/>
    </row>
    <row r="1651" spans="1:4" x14ac:dyDescent="0.25">
      <c r="A1651" s="1"/>
      <c r="D1651" s="55"/>
    </row>
    <row r="1652" spans="1:4" x14ac:dyDescent="0.25">
      <c r="A1652" s="1"/>
      <c r="D1652" s="55"/>
    </row>
    <row r="1653" spans="1:4" x14ac:dyDescent="0.25">
      <c r="A1653" s="1"/>
      <c r="D1653" s="55"/>
    </row>
    <row r="1654" spans="1:4" x14ac:dyDescent="0.25">
      <c r="A1654" s="1"/>
      <c r="D1654" s="55"/>
    </row>
    <row r="1655" spans="1:4" x14ac:dyDescent="0.25">
      <c r="A1655" s="1"/>
      <c r="D1655" s="55"/>
    </row>
    <row r="1656" spans="1:4" x14ac:dyDescent="0.25">
      <c r="A1656" s="1"/>
      <c r="D1656" s="55"/>
    </row>
    <row r="1657" spans="1:4" x14ac:dyDescent="0.25">
      <c r="A1657" s="1"/>
      <c r="D1657" s="55"/>
    </row>
    <row r="1658" spans="1:4" x14ac:dyDescent="0.25">
      <c r="A1658" s="1"/>
      <c r="D1658" s="55"/>
    </row>
    <row r="1659" spans="1:4" x14ac:dyDescent="0.25">
      <c r="A1659" s="1"/>
      <c r="D1659" s="55"/>
    </row>
    <row r="1660" spans="1:4" x14ac:dyDescent="0.25">
      <c r="A1660" s="1"/>
      <c r="D1660" s="55"/>
    </row>
    <row r="1661" spans="1:4" x14ac:dyDescent="0.25">
      <c r="A1661" s="1"/>
      <c r="D1661" s="55"/>
    </row>
    <row r="1662" spans="1:4" x14ac:dyDescent="0.25">
      <c r="A1662" s="1"/>
      <c r="D1662" s="55"/>
    </row>
    <row r="1663" spans="1:4" x14ac:dyDescent="0.25">
      <c r="A1663" s="1"/>
      <c r="D1663" s="55"/>
    </row>
    <row r="1664" spans="1:4" x14ac:dyDescent="0.25">
      <c r="A1664" s="1"/>
      <c r="D1664" s="55"/>
    </row>
    <row r="1665" spans="1:4" x14ac:dyDescent="0.25">
      <c r="A1665" s="1"/>
      <c r="D1665" s="55"/>
    </row>
    <row r="1666" spans="1:4" x14ac:dyDescent="0.25">
      <c r="A1666" s="1"/>
      <c r="D1666" s="55"/>
    </row>
    <row r="1667" spans="1:4" x14ac:dyDescent="0.25">
      <c r="A1667" s="1"/>
      <c r="D1667" s="55"/>
    </row>
    <row r="1668" spans="1:4" x14ac:dyDescent="0.25">
      <c r="A1668" s="1"/>
      <c r="D1668" s="55"/>
    </row>
    <row r="1669" spans="1:4" x14ac:dyDescent="0.25">
      <c r="A1669" s="1"/>
      <c r="D1669" s="55"/>
    </row>
    <row r="1670" spans="1:4" x14ac:dyDescent="0.25">
      <c r="A1670" s="1"/>
      <c r="D1670" s="55"/>
    </row>
    <row r="1671" spans="1:4" x14ac:dyDescent="0.25">
      <c r="A1671" s="1"/>
      <c r="D1671" s="55"/>
    </row>
    <row r="1672" spans="1:4" x14ac:dyDescent="0.25">
      <c r="A1672" s="1"/>
      <c r="D1672" s="55"/>
    </row>
    <row r="1673" spans="1:4" x14ac:dyDescent="0.25">
      <c r="A1673" s="1"/>
      <c r="D1673" s="55"/>
    </row>
    <row r="1674" spans="1:4" x14ac:dyDescent="0.25">
      <c r="A1674" s="1"/>
      <c r="D1674" s="55"/>
    </row>
    <row r="1675" spans="1:4" x14ac:dyDescent="0.25">
      <c r="A1675" s="1"/>
      <c r="D1675" s="55"/>
    </row>
    <row r="1676" spans="1:4" x14ac:dyDescent="0.25">
      <c r="A1676" s="1"/>
      <c r="D1676" s="55"/>
    </row>
    <row r="1677" spans="1:4" x14ac:dyDescent="0.25">
      <c r="A1677" s="1"/>
      <c r="D1677" s="55"/>
    </row>
    <row r="1678" spans="1:4" x14ac:dyDescent="0.25">
      <c r="A1678" s="1"/>
      <c r="D1678" s="55"/>
    </row>
    <row r="1679" spans="1:4" x14ac:dyDescent="0.25">
      <c r="A1679" s="1"/>
      <c r="D1679" s="55"/>
    </row>
    <row r="1680" spans="1:4" x14ac:dyDescent="0.25">
      <c r="A1680" s="1"/>
      <c r="D1680" s="55"/>
    </row>
    <row r="1681" spans="1:4" x14ac:dyDescent="0.25">
      <c r="A1681" s="1"/>
      <c r="D1681" s="55"/>
    </row>
    <row r="1682" spans="1:4" x14ac:dyDescent="0.25">
      <c r="A1682" s="1"/>
      <c r="D1682" s="55"/>
    </row>
    <row r="1683" spans="1:4" x14ac:dyDescent="0.25">
      <c r="A1683" s="1"/>
      <c r="D1683" s="55"/>
    </row>
    <row r="1684" spans="1:4" x14ac:dyDescent="0.25">
      <c r="A1684" s="1"/>
      <c r="D1684" s="55"/>
    </row>
    <row r="1685" spans="1:4" x14ac:dyDescent="0.25">
      <c r="A1685" s="1"/>
      <c r="D1685" s="55"/>
    </row>
    <row r="1686" spans="1:4" x14ac:dyDescent="0.25">
      <c r="A1686" s="1"/>
      <c r="D1686" s="55"/>
    </row>
    <row r="1687" spans="1:4" x14ac:dyDescent="0.25">
      <c r="A1687" s="1"/>
      <c r="D1687" s="55"/>
    </row>
    <row r="1688" spans="1:4" x14ac:dyDescent="0.25">
      <c r="A1688" s="1"/>
      <c r="D1688" s="55"/>
    </row>
    <row r="1689" spans="1:4" x14ac:dyDescent="0.25">
      <c r="A1689" s="1"/>
      <c r="D1689" s="55"/>
    </row>
    <row r="1690" spans="1:4" x14ac:dyDescent="0.25">
      <c r="A1690" s="1"/>
      <c r="D1690" s="55"/>
    </row>
    <row r="1691" spans="1:4" x14ac:dyDescent="0.25">
      <c r="A1691" s="1"/>
      <c r="D1691" s="55"/>
    </row>
    <row r="1692" spans="1:4" x14ac:dyDescent="0.25">
      <c r="A1692" s="1"/>
      <c r="D1692" s="55"/>
    </row>
    <row r="1693" spans="1:4" x14ac:dyDescent="0.25">
      <c r="A1693" s="1"/>
      <c r="D1693" s="55"/>
    </row>
    <row r="1694" spans="1:4" x14ac:dyDescent="0.25">
      <c r="A1694" s="1"/>
      <c r="D1694" s="55"/>
    </row>
    <row r="1695" spans="1:4" x14ac:dyDescent="0.25">
      <c r="A1695" s="1"/>
      <c r="D1695" s="55"/>
    </row>
    <row r="1696" spans="1:4" x14ac:dyDescent="0.25">
      <c r="A1696" s="1"/>
      <c r="D1696" s="55"/>
    </row>
    <row r="1697" spans="1:4" x14ac:dyDescent="0.25">
      <c r="A1697" s="1"/>
      <c r="D1697" s="55"/>
    </row>
    <row r="1698" spans="1:4" x14ac:dyDescent="0.25">
      <c r="A1698" s="1"/>
      <c r="D1698" s="55"/>
    </row>
    <row r="1699" spans="1:4" x14ac:dyDescent="0.25">
      <c r="A1699" s="1"/>
      <c r="D1699" s="55"/>
    </row>
    <row r="1700" spans="1:4" x14ac:dyDescent="0.25">
      <c r="A1700" s="1"/>
      <c r="D1700" s="55"/>
    </row>
    <row r="1701" spans="1:4" x14ac:dyDescent="0.25">
      <c r="A1701" s="1"/>
      <c r="D1701" s="55"/>
    </row>
    <row r="1702" spans="1:4" x14ac:dyDescent="0.25">
      <c r="A1702" s="1"/>
      <c r="D1702" s="55"/>
    </row>
    <row r="1703" spans="1:4" x14ac:dyDescent="0.25">
      <c r="A1703" s="1"/>
      <c r="D1703" s="55"/>
    </row>
    <row r="1704" spans="1:4" x14ac:dyDescent="0.25">
      <c r="A1704" s="1"/>
      <c r="D1704" s="55"/>
    </row>
    <row r="1705" spans="1:4" x14ac:dyDescent="0.25">
      <c r="A1705" s="1"/>
      <c r="D1705" s="55"/>
    </row>
    <row r="1706" spans="1:4" x14ac:dyDescent="0.25">
      <c r="A1706" s="1"/>
      <c r="D1706" s="55"/>
    </row>
    <row r="1707" spans="1:4" x14ac:dyDescent="0.25">
      <c r="A1707" s="1"/>
      <c r="D1707" s="55"/>
    </row>
    <row r="1708" spans="1:4" x14ac:dyDescent="0.25">
      <c r="A1708" s="1"/>
      <c r="D1708" s="55"/>
    </row>
    <row r="1709" spans="1:4" x14ac:dyDescent="0.25">
      <c r="A1709" s="1"/>
      <c r="D1709" s="55"/>
    </row>
    <row r="1710" spans="1:4" x14ac:dyDescent="0.25">
      <c r="A1710" s="1"/>
      <c r="D1710" s="55"/>
    </row>
    <row r="1711" spans="1:4" x14ac:dyDescent="0.25">
      <c r="A1711" s="1"/>
      <c r="D1711" s="55"/>
    </row>
    <row r="1712" spans="1:4" x14ac:dyDescent="0.25">
      <c r="A1712" s="1"/>
      <c r="D1712" s="55"/>
    </row>
    <row r="1713" spans="1:4" x14ac:dyDescent="0.25">
      <c r="A1713" s="1"/>
      <c r="D1713" s="55"/>
    </row>
    <row r="1714" spans="1:4" x14ac:dyDescent="0.25">
      <c r="A1714" s="1"/>
      <c r="D1714" s="55"/>
    </row>
    <row r="1715" spans="1:4" x14ac:dyDescent="0.25">
      <c r="A1715" s="1"/>
      <c r="D1715" s="55"/>
    </row>
    <row r="1716" spans="1:4" x14ac:dyDescent="0.25">
      <c r="A1716" s="1"/>
      <c r="D1716" s="55"/>
    </row>
    <row r="1717" spans="1:4" x14ac:dyDescent="0.25">
      <c r="A1717" s="1"/>
      <c r="D1717" s="55"/>
    </row>
    <row r="1718" spans="1:4" x14ac:dyDescent="0.25">
      <c r="A1718" s="1"/>
      <c r="D1718" s="55"/>
    </row>
    <row r="1719" spans="1:4" x14ac:dyDescent="0.25">
      <c r="A1719" s="1"/>
      <c r="D1719" s="55"/>
    </row>
    <row r="1720" spans="1:4" x14ac:dyDescent="0.25">
      <c r="A1720" s="1"/>
      <c r="D1720" s="55"/>
    </row>
    <row r="1721" spans="1:4" x14ac:dyDescent="0.25">
      <c r="A1721" s="1"/>
      <c r="D1721" s="55"/>
    </row>
    <row r="1722" spans="1:4" x14ac:dyDescent="0.25">
      <c r="A1722" s="1"/>
      <c r="D1722" s="55"/>
    </row>
    <row r="1723" spans="1:4" x14ac:dyDescent="0.25">
      <c r="A1723" s="1"/>
      <c r="D1723" s="55"/>
    </row>
    <row r="1724" spans="1:4" x14ac:dyDescent="0.25">
      <c r="A1724" s="1"/>
      <c r="D1724" s="55"/>
    </row>
    <row r="1725" spans="1:4" x14ac:dyDescent="0.25">
      <c r="A1725" s="1"/>
      <c r="D1725" s="55"/>
    </row>
    <row r="1726" spans="1:4" x14ac:dyDescent="0.25">
      <c r="A1726" s="1"/>
      <c r="D1726" s="55"/>
    </row>
    <row r="1727" spans="1:4" x14ac:dyDescent="0.25">
      <c r="A1727" s="1"/>
      <c r="D1727" s="55"/>
    </row>
    <row r="1728" spans="1:4" x14ac:dyDescent="0.25">
      <c r="A1728" s="1"/>
      <c r="D1728" s="55"/>
    </row>
    <row r="1729" spans="1:4" x14ac:dyDescent="0.25">
      <c r="A1729" s="1"/>
      <c r="D1729" s="55"/>
    </row>
    <row r="1730" spans="1:4" x14ac:dyDescent="0.25">
      <c r="A1730" s="1"/>
      <c r="D1730" s="55"/>
    </row>
    <row r="1731" spans="1:4" x14ac:dyDescent="0.25">
      <c r="A1731" s="1"/>
      <c r="D1731" s="55"/>
    </row>
    <row r="1732" spans="1:4" x14ac:dyDescent="0.25">
      <c r="A1732" s="1"/>
      <c r="D1732" s="55"/>
    </row>
    <row r="1733" spans="1:4" x14ac:dyDescent="0.25">
      <c r="A1733" s="1"/>
      <c r="D1733" s="55"/>
    </row>
    <row r="1734" spans="1:4" x14ac:dyDescent="0.25">
      <c r="A1734" s="1"/>
      <c r="D1734" s="55"/>
    </row>
    <row r="1735" spans="1:4" x14ac:dyDescent="0.25">
      <c r="A1735" s="1"/>
      <c r="D1735" s="55"/>
    </row>
    <row r="1736" spans="1:4" x14ac:dyDescent="0.25">
      <c r="A1736" s="1"/>
      <c r="D1736" s="55"/>
    </row>
    <row r="1737" spans="1:4" x14ac:dyDescent="0.25">
      <c r="A1737" s="1"/>
      <c r="D1737" s="55"/>
    </row>
    <row r="1738" spans="1:4" x14ac:dyDescent="0.25">
      <c r="A1738" s="1"/>
      <c r="D1738" s="55"/>
    </row>
    <row r="1739" spans="1:4" x14ac:dyDescent="0.25">
      <c r="A1739" s="1"/>
      <c r="D1739" s="55"/>
    </row>
    <row r="1740" spans="1:4" x14ac:dyDescent="0.25">
      <c r="A1740" s="1"/>
      <c r="D1740" s="55"/>
    </row>
    <row r="1741" spans="1:4" x14ac:dyDescent="0.25">
      <c r="A1741" s="1"/>
      <c r="D1741" s="55"/>
    </row>
    <row r="1742" spans="1:4" x14ac:dyDescent="0.25">
      <c r="A1742" s="1"/>
      <c r="D1742" s="55"/>
    </row>
    <row r="1743" spans="1:4" x14ac:dyDescent="0.25">
      <c r="A1743" s="1"/>
      <c r="D1743" s="55"/>
    </row>
    <row r="1744" spans="1:4" x14ac:dyDescent="0.25">
      <c r="A1744" s="1"/>
      <c r="D1744" s="55"/>
    </row>
    <row r="1745" spans="1:4" x14ac:dyDescent="0.25">
      <c r="A1745" s="1"/>
      <c r="D1745" s="55"/>
    </row>
    <row r="1746" spans="1:4" x14ac:dyDescent="0.25">
      <c r="A1746" s="1"/>
      <c r="D1746" s="55"/>
    </row>
    <row r="1747" spans="1:4" x14ac:dyDescent="0.25">
      <c r="A1747" s="1"/>
      <c r="D1747" s="55"/>
    </row>
    <row r="1748" spans="1:4" x14ac:dyDescent="0.25">
      <c r="A1748" s="1"/>
      <c r="D1748" s="55"/>
    </row>
    <row r="1749" spans="1:4" x14ac:dyDescent="0.25">
      <c r="A1749" s="1"/>
      <c r="D1749" s="55"/>
    </row>
    <row r="1750" spans="1:4" x14ac:dyDescent="0.25">
      <c r="A1750" s="1"/>
      <c r="D1750" s="55"/>
    </row>
    <row r="1751" spans="1:4" x14ac:dyDescent="0.25">
      <c r="A1751" s="1"/>
      <c r="D1751" s="55"/>
    </row>
    <row r="1752" spans="1:4" x14ac:dyDescent="0.25">
      <c r="A1752" s="1"/>
      <c r="D1752" s="55"/>
    </row>
    <row r="1753" spans="1:4" x14ac:dyDescent="0.25">
      <c r="A1753" s="1"/>
      <c r="D1753" s="55"/>
    </row>
    <row r="1754" spans="1:4" x14ac:dyDescent="0.25">
      <c r="A1754" s="1"/>
      <c r="D1754" s="55"/>
    </row>
    <row r="1755" spans="1:4" x14ac:dyDescent="0.25">
      <c r="A1755" s="1"/>
      <c r="D1755" s="55"/>
    </row>
    <row r="1756" spans="1:4" x14ac:dyDescent="0.25">
      <c r="A1756" s="1"/>
      <c r="D1756" s="55"/>
    </row>
    <row r="1757" spans="1:4" x14ac:dyDescent="0.25">
      <c r="A1757" s="1"/>
      <c r="D1757" s="55"/>
    </row>
    <row r="1758" spans="1:4" x14ac:dyDescent="0.25">
      <c r="A1758" s="1"/>
      <c r="D1758" s="55"/>
    </row>
    <row r="1759" spans="1:4" x14ac:dyDescent="0.25">
      <c r="A1759" s="1"/>
      <c r="D1759" s="55"/>
    </row>
    <row r="1760" spans="1:4" x14ac:dyDescent="0.25">
      <c r="A1760" s="1"/>
      <c r="D1760" s="55"/>
    </row>
    <row r="1761" spans="1:4" x14ac:dyDescent="0.25">
      <c r="A1761" s="1"/>
      <c r="D1761" s="55"/>
    </row>
    <row r="1762" spans="1:4" x14ac:dyDescent="0.25">
      <c r="A1762" s="1"/>
      <c r="D1762" s="55"/>
    </row>
    <row r="1763" spans="1:4" x14ac:dyDescent="0.25">
      <c r="A1763" s="1"/>
      <c r="D1763" s="55"/>
    </row>
    <row r="1764" spans="1:4" x14ac:dyDescent="0.25">
      <c r="A1764" s="1"/>
      <c r="D1764" s="55"/>
    </row>
    <row r="1765" spans="1:4" x14ac:dyDescent="0.25">
      <c r="A1765" s="1"/>
      <c r="D1765" s="55"/>
    </row>
    <row r="1766" spans="1:4" x14ac:dyDescent="0.25">
      <c r="A1766" s="1"/>
      <c r="D1766" s="55"/>
    </row>
    <row r="1767" spans="1:4" x14ac:dyDescent="0.25">
      <c r="A1767" s="1"/>
      <c r="D1767" s="55"/>
    </row>
    <row r="1768" spans="1:4" x14ac:dyDescent="0.25">
      <c r="A1768" s="1"/>
      <c r="D1768" s="55"/>
    </row>
    <row r="1769" spans="1:4" x14ac:dyDescent="0.25">
      <c r="A1769" s="1"/>
      <c r="D1769" s="55"/>
    </row>
    <row r="1770" spans="1:4" x14ac:dyDescent="0.25">
      <c r="A1770" s="1"/>
      <c r="D1770" s="55"/>
    </row>
    <row r="1771" spans="1:4" x14ac:dyDescent="0.25">
      <c r="A1771" s="1"/>
      <c r="D1771" s="55"/>
    </row>
    <row r="1772" spans="1:4" x14ac:dyDescent="0.25">
      <c r="A1772" s="1"/>
      <c r="D1772" s="55"/>
    </row>
    <row r="1773" spans="1:4" x14ac:dyDescent="0.25">
      <c r="A1773" s="1"/>
      <c r="D1773" s="55"/>
    </row>
    <row r="1774" spans="1:4" x14ac:dyDescent="0.25">
      <c r="A1774" s="1"/>
      <c r="D1774" s="55"/>
    </row>
    <row r="1775" spans="1:4" x14ac:dyDescent="0.25">
      <c r="A1775" s="1"/>
      <c r="D1775" s="55"/>
    </row>
    <row r="1776" spans="1:4" x14ac:dyDescent="0.25">
      <c r="A1776" s="1"/>
      <c r="D1776" s="55"/>
    </row>
    <row r="1777" spans="1:4" x14ac:dyDescent="0.25">
      <c r="A1777" s="1"/>
      <c r="D1777" s="55"/>
    </row>
    <row r="1778" spans="1:4" x14ac:dyDescent="0.25">
      <c r="A1778" s="1"/>
      <c r="D1778" s="55"/>
    </row>
    <row r="1779" spans="1:4" x14ac:dyDescent="0.25">
      <c r="A1779" s="1"/>
      <c r="D1779" s="55"/>
    </row>
    <row r="1780" spans="1:4" x14ac:dyDescent="0.25">
      <c r="A1780" s="1"/>
      <c r="D1780" s="55"/>
    </row>
    <row r="1781" spans="1:4" x14ac:dyDescent="0.25">
      <c r="A1781" s="1"/>
      <c r="D1781" s="55"/>
    </row>
    <row r="1782" spans="1:4" x14ac:dyDescent="0.25">
      <c r="A1782" s="1"/>
      <c r="D1782" s="55"/>
    </row>
    <row r="1783" spans="1:4" x14ac:dyDescent="0.25">
      <c r="A1783" s="1"/>
      <c r="D1783" s="55"/>
    </row>
    <row r="1784" spans="1:4" x14ac:dyDescent="0.25">
      <c r="A1784" s="1"/>
      <c r="D1784" s="55"/>
    </row>
    <row r="1785" spans="1:4" x14ac:dyDescent="0.25">
      <c r="A1785" s="1"/>
      <c r="D1785" s="55"/>
    </row>
    <row r="1786" spans="1:4" x14ac:dyDescent="0.25">
      <c r="A1786" s="1"/>
      <c r="D1786" s="55"/>
    </row>
    <row r="1787" spans="1:4" x14ac:dyDescent="0.25">
      <c r="A1787" s="1"/>
      <c r="D1787" s="55"/>
    </row>
    <row r="1788" spans="1:4" x14ac:dyDescent="0.25">
      <c r="A1788" s="1"/>
      <c r="D1788" s="55"/>
    </row>
    <row r="1789" spans="1:4" x14ac:dyDescent="0.25">
      <c r="A1789" s="1"/>
      <c r="D1789" s="55"/>
    </row>
    <row r="1790" spans="1:4" x14ac:dyDescent="0.25">
      <c r="A1790" s="1"/>
      <c r="D1790" s="55"/>
    </row>
    <row r="1791" spans="1:4" x14ac:dyDescent="0.25">
      <c r="A1791" s="1"/>
      <c r="D1791" s="55"/>
    </row>
    <row r="1792" spans="1:4" x14ac:dyDescent="0.25">
      <c r="A1792" s="1"/>
      <c r="D1792" s="55"/>
    </row>
    <row r="1793" spans="1:4" x14ac:dyDescent="0.25">
      <c r="A1793" s="1"/>
      <c r="D1793" s="55"/>
    </row>
    <row r="1794" spans="1:4" x14ac:dyDescent="0.25">
      <c r="A1794" s="1"/>
      <c r="D1794" s="55"/>
    </row>
    <row r="1795" spans="1:4" x14ac:dyDescent="0.25">
      <c r="A1795" s="1"/>
      <c r="D1795" s="55"/>
    </row>
    <row r="1796" spans="1:4" x14ac:dyDescent="0.25">
      <c r="A1796" s="1"/>
      <c r="D1796" s="55"/>
    </row>
    <row r="1797" spans="1:4" x14ac:dyDescent="0.25">
      <c r="A1797" s="1"/>
      <c r="D1797" s="55"/>
    </row>
    <row r="1798" spans="1:4" x14ac:dyDescent="0.25">
      <c r="A1798" s="1"/>
      <c r="D1798" s="55"/>
    </row>
    <row r="1799" spans="1:4" x14ac:dyDescent="0.25">
      <c r="A1799" s="1"/>
      <c r="D1799" s="55"/>
    </row>
    <row r="1800" spans="1:4" x14ac:dyDescent="0.25">
      <c r="A1800" s="1"/>
      <c r="D1800" s="55"/>
    </row>
    <row r="1801" spans="1:4" x14ac:dyDescent="0.25">
      <c r="A1801" s="1"/>
      <c r="D1801" s="55"/>
    </row>
    <row r="1802" spans="1:4" x14ac:dyDescent="0.25">
      <c r="A1802" s="1"/>
      <c r="D1802" s="55"/>
    </row>
    <row r="1803" spans="1:4" x14ac:dyDescent="0.25">
      <c r="A1803" s="1"/>
      <c r="D1803" s="55"/>
    </row>
    <row r="1804" spans="1:4" x14ac:dyDescent="0.25">
      <c r="A1804" s="1"/>
      <c r="D1804" s="55"/>
    </row>
    <row r="1805" spans="1:4" x14ac:dyDescent="0.25">
      <c r="A1805" s="1"/>
      <c r="D1805" s="55"/>
    </row>
    <row r="1806" spans="1:4" x14ac:dyDescent="0.25">
      <c r="A1806" s="1"/>
      <c r="D1806" s="55"/>
    </row>
    <row r="1807" spans="1:4" x14ac:dyDescent="0.25">
      <c r="A1807" s="1"/>
      <c r="D1807" s="55"/>
    </row>
    <row r="1808" spans="1:4" x14ac:dyDescent="0.25">
      <c r="A1808" s="1"/>
      <c r="D1808" s="55"/>
    </row>
    <row r="1809" spans="1:4" x14ac:dyDescent="0.25">
      <c r="A1809" s="1"/>
      <c r="D1809" s="55"/>
    </row>
    <row r="1810" spans="1:4" x14ac:dyDescent="0.25">
      <c r="A1810" s="1"/>
      <c r="D1810" s="55"/>
    </row>
    <row r="1811" spans="1:4" x14ac:dyDescent="0.25">
      <c r="A1811" s="1"/>
      <c r="D1811" s="55"/>
    </row>
    <row r="1812" spans="1:4" x14ac:dyDescent="0.25">
      <c r="A1812" s="1"/>
      <c r="D1812" s="55"/>
    </row>
    <row r="1813" spans="1:4" x14ac:dyDescent="0.25">
      <c r="A1813" s="1"/>
      <c r="D1813" s="55"/>
    </row>
    <row r="1814" spans="1:4" x14ac:dyDescent="0.25">
      <c r="A1814" s="1"/>
      <c r="D1814" s="55"/>
    </row>
    <row r="1815" spans="1:4" x14ac:dyDescent="0.25">
      <c r="A1815" s="1"/>
      <c r="D1815" s="55"/>
    </row>
    <row r="1816" spans="1:4" x14ac:dyDescent="0.25">
      <c r="A1816" s="1"/>
      <c r="D1816" s="55"/>
    </row>
    <row r="1817" spans="1:4" x14ac:dyDescent="0.25">
      <c r="A1817" s="1"/>
      <c r="D1817" s="55"/>
    </row>
    <row r="1818" spans="1:4" x14ac:dyDescent="0.25">
      <c r="A1818" s="1"/>
      <c r="D1818" s="55"/>
    </row>
    <row r="1819" spans="1:4" x14ac:dyDescent="0.25">
      <c r="A1819" s="1"/>
      <c r="D1819" s="55"/>
    </row>
    <row r="1820" spans="1:4" x14ac:dyDescent="0.25">
      <c r="A1820" s="1"/>
      <c r="D1820" s="55"/>
    </row>
    <row r="1821" spans="1:4" x14ac:dyDescent="0.25">
      <c r="A1821" s="1"/>
      <c r="D1821" s="55"/>
    </row>
    <row r="1822" spans="1:4" x14ac:dyDescent="0.25">
      <c r="A1822" s="1"/>
      <c r="D1822" s="55"/>
    </row>
    <row r="1823" spans="1:4" x14ac:dyDescent="0.25">
      <c r="A1823" s="1"/>
      <c r="D1823" s="55"/>
    </row>
    <row r="1824" spans="1:4" x14ac:dyDescent="0.25">
      <c r="A1824" s="1"/>
      <c r="D1824" s="55"/>
    </row>
    <row r="1825" spans="1:4" x14ac:dyDescent="0.25">
      <c r="A1825" s="1"/>
      <c r="D1825" s="55"/>
    </row>
    <row r="1826" spans="1:4" x14ac:dyDescent="0.25">
      <c r="A1826" s="1"/>
      <c r="D1826" s="55"/>
    </row>
    <row r="1827" spans="1:4" x14ac:dyDescent="0.25">
      <c r="A1827" s="1"/>
      <c r="D1827" s="55"/>
    </row>
    <row r="1828" spans="1:4" x14ac:dyDescent="0.25">
      <c r="A1828" s="1"/>
      <c r="D1828" s="55"/>
    </row>
    <row r="1829" spans="1:4" x14ac:dyDescent="0.25">
      <c r="A1829" s="1"/>
      <c r="D1829" s="55"/>
    </row>
    <row r="1830" spans="1:4" x14ac:dyDescent="0.25">
      <c r="A1830" s="1"/>
      <c r="D1830" s="55"/>
    </row>
    <row r="1831" spans="1:4" x14ac:dyDescent="0.25">
      <c r="A1831" s="1"/>
      <c r="D1831" s="55"/>
    </row>
    <row r="1832" spans="1:4" x14ac:dyDescent="0.25">
      <c r="A1832" s="1"/>
      <c r="D1832" s="55"/>
    </row>
    <row r="1833" spans="1:4" x14ac:dyDescent="0.25">
      <c r="A1833" s="1"/>
      <c r="D1833" s="55"/>
    </row>
    <row r="1834" spans="1:4" x14ac:dyDescent="0.25">
      <c r="A1834" s="1"/>
      <c r="D1834" s="55"/>
    </row>
    <row r="1835" spans="1:4" x14ac:dyDescent="0.25">
      <c r="A1835" s="1"/>
      <c r="D1835" s="55"/>
    </row>
    <row r="1836" spans="1:4" x14ac:dyDescent="0.25">
      <c r="A1836" s="1"/>
      <c r="D1836" s="55"/>
    </row>
    <row r="1837" spans="1:4" x14ac:dyDescent="0.25">
      <c r="A1837" s="1"/>
      <c r="D1837" s="55"/>
    </row>
    <row r="1838" spans="1:4" x14ac:dyDescent="0.25">
      <c r="A1838" s="1"/>
      <c r="D1838" s="55"/>
    </row>
    <row r="1839" spans="1:4" x14ac:dyDescent="0.25">
      <c r="A1839" s="1"/>
      <c r="D1839" s="55"/>
    </row>
    <row r="1840" spans="1:4" x14ac:dyDescent="0.25">
      <c r="A1840" s="1"/>
      <c r="D1840" s="55"/>
    </row>
    <row r="1841" spans="1:4" x14ac:dyDescent="0.25">
      <c r="A1841" s="1"/>
      <c r="D1841" s="55"/>
    </row>
    <row r="1842" spans="1:4" x14ac:dyDescent="0.25">
      <c r="A1842" s="1"/>
      <c r="D1842" s="55"/>
    </row>
    <row r="1843" spans="1:4" x14ac:dyDescent="0.25">
      <c r="A1843" s="1"/>
      <c r="D1843" s="55"/>
    </row>
    <row r="1844" spans="1:4" x14ac:dyDescent="0.25">
      <c r="A1844" s="1"/>
      <c r="D1844" s="55"/>
    </row>
    <row r="1845" spans="1:4" x14ac:dyDescent="0.25">
      <c r="A1845" s="1"/>
      <c r="D1845" s="55"/>
    </row>
    <row r="1846" spans="1:4" x14ac:dyDescent="0.25">
      <c r="A1846" s="1"/>
      <c r="D1846" s="55"/>
    </row>
    <row r="1847" spans="1:4" x14ac:dyDescent="0.25">
      <c r="A1847" s="1"/>
      <c r="D1847" s="55"/>
    </row>
    <row r="1848" spans="1:4" x14ac:dyDescent="0.25">
      <c r="A1848" s="1"/>
      <c r="D1848" s="55"/>
    </row>
    <row r="1849" spans="1:4" x14ac:dyDescent="0.25">
      <c r="A1849" s="1"/>
      <c r="D1849" s="55"/>
    </row>
    <row r="1850" spans="1:4" x14ac:dyDescent="0.25">
      <c r="A1850" s="1"/>
      <c r="D1850" s="55"/>
    </row>
    <row r="1851" spans="1:4" x14ac:dyDescent="0.25">
      <c r="A1851" s="1"/>
      <c r="D1851" s="55"/>
    </row>
    <row r="1852" spans="1:4" x14ac:dyDescent="0.25">
      <c r="A1852" s="1"/>
      <c r="D1852" s="55"/>
    </row>
    <row r="1853" spans="1:4" x14ac:dyDescent="0.25">
      <c r="A1853" s="1"/>
      <c r="D1853" s="55"/>
    </row>
    <row r="1854" spans="1:4" x14ac:dyDescent="0.25">
      <c r="A1854" s="1"/>
      <c r="D1854" s="55"/>
    </row>
    <row r="1855" spans="1:4" x14ac:dyDescent="0.25">
      <c r="A1855" s="1"/>
      <c r="D1855" s="55"/>
    </row>
    <row r="1856" spans="1:4" x14ac:dyDescent="0.25">
      <c r="A1856" s="1"/>
      <c r="D1856" s="55"/>
    </row>
    <row r="1857" spans="1:4" x14ac:dyDescent="0.25">
      <c r="A1857" s="1"/>
      <c r="D1857" s="55"/>
    </row>
    <row r="1858" spans="1:4" x14ac:dyDescent="0.25">
      <c r="A1858" s="1"/>
      <c r="D1858" s="55"/>
    </row>
    <row r="1859" spans="1:4" x14ac:dyDescent="0.25">
      <c r="A1859" s="1"/>
      <c r="D1859" s="55"/>
    </row>
    <row r="1860" spans="1:4" x14ac:dyDescent="0.25">
      <c r="A1860" s="1"/>
      <c r="D1860" s="55"/>
    </row>
    <row r="1861" spans="1:4" x14ac:dyDescent="0.25">
      <c r="A1861" s="1"/>
      <c r="D1861" s="55"/>
    </row>
    <row r="1862" spans="1:4" x14ac:dyDescent="0.25">
      <c r="A1862" s="1"/>
      <c r="D1862" s="55"/>
    </row>
    <row r="1863" spans="1:4" x14ac:dyDescent="0.25">
      <c r="A1863" s="1"/>
      <c r="D1863" s="55"/>
    </row>
    <row r="1864" spans="1:4" x14ac:dyDescent="0.25">
      <c r="A1864" s="1"/>
      <c r="D1864" s="55"/>
    </row>
    <row r="1865" spans="1:4" x14ac:dyDescent="0.25">
      <c r="A1865" s="1"/>
      <c r="D1865" s="55"/>
    </row>
    <row r="1866" spans="1:4" x14ac:dyDescent="0.25">
      <c r="A1866" s="1"/>
      <c r="D1866" s="55"/>
    </row>
    <row r="1867" spans="1:4" x14ac:dyDescent="0.25">
      <c r="A1867" s="1"/>
      <c r="D1867" s="55"/>
    </row>
    <row r="1868" spans="1:4" x14ac:dyDescent="0.25">
      <c r="A1868" s="1"/>
      <c r="D1868" s="55"/>
    </row>
    <row r="1869" spans="1:4" x14ac:dyDescent="0.25">
      <c r="A1869" s="1"/>
      <c r="D1869" s="55"/>
    </row>
    <row r="1870" spans="1:4" x14ac:dyDescent="0.25">
      <c r="A1870" s="1"/>
      <c r="D1870" s="55"/>
    </row>
    <row r="1871" spans="1:4" x14ac:dyDescent="0.25">
      <c r="A1871" s="1"/>
      <c r="D1871" s="55"/>
    </row>
    <row r="1872" spans="1:4" x14ac:dyDescent="0.25">
      <c r="A1872" s="1"/>
      <c r="D1872" s="55"/>
    </row>
    <row r="1873" spans="1:4" x14ac:dyDescent="0.25">
      <c r="A1873" s="1"/>
      <c r="D1873" s="55"/>
    </row>
    <row r="1874" spans="1:4" x14ac:dyDescent="0.25">
      <c r="A1874" s="1"/>
      <c r="D1874" s="55"/>
    </row>
    <row r="1875" spans="1:4" x14ac:dyDescent="0.25">
      <c r="A1875" s="1"/>
      <c r="D1875" s="55"/>
    </row>
    <row r="1876" spans="1:4" x14ac:dyDescent="0.25">
      <c r="A1876" s="1"/>
      <c r="D1876" s="55"/>
    </row>
    <row r="1877" spans="1:4" x14ac:dyDescent="0.25">
      <c r="A1877" s="1"/>
      <c r="D1877" s="55"/>
    </row>
    <row r="1878" spans="1:4" x14ac:dyDescent="0.25">
      <c r="A1878" s="1"/>
      <c r="D1878" s="55"/>
    </row>
    <row r="1879" spans="1:4" x14ac:dyDescent="0.25">
      <c r="A1879" s="1"/>
      <c r="D1879" s="55"/>
    </row>
    <row r="1880" spans="1:4" x14ac:dyDescent="0.25">
      <c r="A1880" s="1"/>
      <c r="D1880" s="55"/>
    </row>
    <row r="1881" spans="1:4" x14ac:dyDescent="0.25">
      <c r="A1881" s="1"/>
      <c r="D1881" s="55"/>
    </row>
    <row r="1882" spans="1:4" x14ac:dyDescent="0.25">
      <c r="A1882" s="1"/>
      <c r="D1882" s="55"/>
    </row>
    <row r="1883" spans="1:4" x14ac:dyDescent="0.25">
      <c r="A1883" s="1"/>
      <c r="D1883" s="55"/>
    </row>
    <row r="1884" spans="1:4" x14ac:dyDescent="0.25">
      <c r="A1884" s="1"/>
      <c r="D1884" s="55"/>
    </row>
    <row r="1885" spans="1:4" x14ac:dyDescent="0.25">
      <c r="A1885" s="1"/>
      <c r="D1885" s="55"/>
    </row>
    <row r="1886" spans="1:4" x14ac:dyDescent="0.25">
      <c r="A1886" s="1"/>
      <c r="D1886" s="55"/>
    </row>
    <row r="1887" spans="1:4" x14ac:dyDescent="0.25">
      <c r="A1887" s="1"/>
      <c r="D1887" s="55"/>
    </row>
    <row r="1888" spans="1:4" x14ac:dyDescent="0.25">
      <c r="A1888" s="1"/>
      <c r="D1888" s="55"/>
    </row>
    <row r="1889" spans="1:4" x14ac:dyDescent="0.25">
      <c r="A1889" s="1"/>
      <c r="D1889" s="55"/>
    </row>
    <row r="1890" spans="1:4" x14ac:dyDescent="0.25">
      <c r="A1890" s="1"/>
      <c r="D1890" s="55"/>
    </row>
    <row r="1891" spans="1:4" x14ac:dyDescent="0.25">
      <c r="A1891" s="1"/>
      <c r="D1891" s="55"/>
    </row>
    <row r="1892" spans="1:4" x14ac:dyDescent="0.25">
      <c r="A1892" s="1"/>
      <c r="D1892" s="55"/>
    </row>
    <row r="1893" spans="1:4" x14ac:dyDescent="0.25">
      <c r="A1893" s="1"/>
      <c r="D1893" s="55"/>
    </row>
    <row r="1894" spans="1:4" x14ac:dyDescent="0.25">
      <c r="A1894" s="1"/>
      <c r="D1894" s="55"/>
    </row>
    <row r="1895" spans="1:4" x14ac:dyDescent="0.25">
      <c r="A1895" s="1"/>
      <c r="D1895" s="55"/>
    </row>
    <row r="1896" spans="1:4" x14ac:dyDescent="0.25">
      <c r="A1896" s="1"/>
      <c r="D1896" s="55"/>
    </row>
    <row r="1897" spans="1:4" x14ac:dyDescent="0.25">
      <c r="A1897" s="1"/>
      <c r="D1897" s="55"/>
    </row>
    <row r="1898" spans="1:4" x14ac:dyDescent="0.25">
      <c r="A1898" s="1"/>
      <c r="D1898" s="55"/>
    </row>
    <row r="1899" spans="1:4" x14ac:dyDescent="0.25">
      <c r="A1899" s="1"/>
      <c r="D1899" s="55"/>
    </row>
    <row r="1900" spans="1:4" x14ac:dyDescent="0.25">
      <c r="A1900" s="1"/>
      <c r="D1900" s="55"/>
    </row>
    <row r="1901" spans="1:4" x14ac:dyDescent="0.25">
      <c r="A1901" s="1"/>
      <c r="D1901" s="55"/>
    </row>
    <row r="1902" spans="1:4" x14ac:dyDescent="0.25">
      <c r="A1902" s="1"/>
      <c r="D1902" s="55"/>
    </row>
    <row r="1903" spans="1:4" x14ac:dyDescent="0.25">
      <c r="A1903" s="1"/>
      <c r="D1903" s="55"/>
    </row>
    <row r="1904" spans="1:4" x14ac:dyDescent="0.25">
      <c r="A1904" s="1"/>
      <c r="D1904" s="55"/>
    </row>
    <row r="1905" spans="1:4" x14ac:dyDescent="0.25">
      <c r="A1905" s="1"/>
      <c r="D1905" s="55"/>
    </row>
    <row r="1906" spans="1:4" x14ac:dyDescent="0.25">
      <c r="A1906" s="1"/>
      <c r="D1906" s="55"/>
    </row>
    <row r="1907" spans="1:4" x14ac:dyDescent="0.25">
      <c r="A1907" s="1"/>
      <c r="D1907" s="55"/>
    </row>
    <row r="1908" spans="1:4" x14ac:dyDescent="0.25">
      <c r="A1908" s="1"/>
      <c r="D1908" s="55"/>
    </row>
    <row r="1909" spans="1:4" x14ac:dyDescent="0.25">
      <c r="A1909" s="1"/>
      <c r="D1909" s="55"/>
    </row>
    <row r="1910" spans="1:4" x14ac:dyDescent="0.25">
      <c r="A1910" s="1"/>
      <c r="D1910" s="55"/>
    </row>
    <row r="1911" spans="1:4" x14ac:dyDescent="0.25">
      <c r="A1911" s="1"/>
      <c r="D1911" s="55"/>
    </row>
    <row r="1912" spans="1:4" x14ac:dyDescent="0.25">
      <c r="A1912" s="1"/>
      <c r="D1912" s="55"/>
    </row>
    <row r="1913" spans="1:4" x14ac:dyDescent="0.25">
      <c r="A1913" s="1"/>
      <c r="D1913" s="55"/>
    </row>
    <row r="1914" spans="1:4" x14ac:dyDescent="0.25">
      <c r="A1914" s="1"/>
      <c r="D1914" s="55"/>
    </row>
    <row r="1915" spans="1:4" x14ac:dyDescent="0.25">
      <c r="A1915" s="1"/>
      <c r="D1915" s="55"/>
    </row>
    <row r="1916" spans="1:4" x14ac:dyDescent="0.25">
      <c r="A1916" s="1"/>
      <c r="D1916" s="55"/>
    </row>
    <row r="1917" spans="1:4" x14ac:dyDescent="0.25">
      <c r="A1917" s="1"/>
      <c r="D1917" s="55"/>
    </row>
    <row r="1918" spans="1:4" x14ac:dyDescent="0.25">
      <c r="A1918" s="1"/>
      <c r="D1918" s="55"/>
    </row>
    <row r="1919" spans="1:4" x14ac:dyDescent="0.25">
      <c r="A1919" s="1"/>
      <c r="D1919" s="55"/>
    </row>
    <row r="1920" spans="1:4" x14ac:dyDescent="0.25">
      <c r="A1920" s="1"/>
      <c r="D1920" s="55"/>
    </row>
    <row r="1921" spans="1:4" x14ac:dyDescent="0.25">
      <c r="A1921" s="1"/>
      <c r="D1921" s="55"/>
    </row>
    <row r="1922" spans="1:4" x14ac:dyDescent="0.25">
      <c r="A1922" s="1"/>
      <c r="D1922" s="55"/>
    </row>
    <row r="1923" spans="1:4" x14ac:dyDescent="0.25">
      <c r="A1923" s="1"/>
      <c r="D1923" s="55"/>
    </row>
    <row r="1924" spans="1:4" x14ac:dyDescent="0.25">
      <c r="A1924" s="1"/>
      <c r="D1924" s="55"/>
    </row>
    <row r="1925" spans="1:4" x14ac:dyDescent="0.25">
      <c r="A1925" s="1"/>
      <c r="D1925" s="55"/>
    </row>
    <row r="1926" spans="1:4" x14ac:dyDescent="0.25">
      <c r="A1926" s="1"/>
      <c r="D1926" s="55"/>
    </row>
    <row r="1927" spans="1:4" x14ac:dyDescent="0.25">
      <c r="A1927" s="1"/>
      <c r="D1927" s="55"/>
    </row>
    <row r="1928" spans="1:4" x14ac:dyDescent="0.25">
      <c r="A1928" s="1"/>
      <c r="D1928" s="55"/>
    </row>
    <row r="1929" spans="1:4" x14ac:dyDescent="0.25">
      <c r="A1929" s="1"/>
      <c r="D1929" s="55"/>
    </row>
    <row r="1930" spans="1:4" x14ac:dyDescent="0.25">
      <c r="A1930" s="1"/>
      <c r="D1930" s="55"/>
    </row>
    <row r="1931" spans="1:4" x14ac:dyDescent="0.25">
      <c r="A1931" s="1"/>
      <c r="D1931" s="55"/>
    </row>
    <row r="1932" spans="1:4" x14ac:dyDescent="0.25">
      <c r="A1932" s="1"/>
      <c r="D1932" s="55"/>
    </row>
    <row r="1933" spans="1:4" x14ac:dyDescent="0.25">
      <c r="A1933" s="1"/>
      <c r="D1933" s="55"/>
    </row>
    <row r="1934" spans="1:4" x14ac:dyDescent="0.25">
      <c r="A1934" s="1"/>
      <c r="D1934" s="55"/>
    </row>
    <row r="1935" spans="1:4" x14ac:dyDescent="0.25">
      <c r="A1935" s="1"/>
      <c r="D1935" s="55"/>
    </row>
    <row r="1936" spans="1:4" x14ac:dyDescent="0.25">
      <c r="A1936" s="1"/>
      <c r="D1936" s="55"/>
    </row>
    <row r="1937" spans="1:4" x14ac:dyDescent="0.25">
      <c r="A1937" s="1"/>
      <c r="D1937" s="55"/>
    </row>
    <row r="1938" spans="1:4" x14ac:dyDescent="0.25">
      <c r="A1938" s="1"/>
      <c r="D1938" s="55"/>
    </row>
    <row r="1939" spans="1:4" x14ac:dyDescent="0.25">
      <c r="A1939" s="1"/>
      <c r="D1939" s="55"/>
    </row>
    <row r="1940" spans="1:4" x14ac:dyDescent="0.25">
      <c r="A1940" s="1"/>
      <c r="D1940" s="55"/>
    </row>
    <row r="1941" spans="1:4" x14ac:dyDescent="0.25">
      <c r="A1941" s="1"/>
      <c r="D1941" s="55"/>
    </row>
    <row r="1942" spans="1:4" x14ac:dyDescent="0.25">
      <c r="A1942" s="1"/>
      <c r="D1942" s="55"/>
    </row>
    <row r="1943" spans="1:4" x14ac:dyDescent="0.25">
      <c r="A1943" s="1"/>
      <c r="D1943" s="55"/>
    </row>
    <row r="1944" spans="1:4" x14ac:dyDescent="0.25">
      <c r="A1944" s="1"/>
      <c r="D1944" s="55"/>
    </row>
    <row r="1945" spans="1:4" x14ac:dyDescent="0.25">
      <c r="A1945" s="1"/>
      <c r="D1945" s="55"/>
    </row>
    <row r="1946" spans="1:4" x14ac:dyDescent="0.25">
      <c r="A1946" s="1"/>
      <c r="D1946" s="55"/>
    </row>
    <row r="1947" spans="1:4" x14ac:dyDescent="0.25">
      <c r="A1947" s="1"/>
      <c r="D1947" s="55"/>
    </row>
    <row r="1948" spans="1:4" x14ac:dyDescent="0.25">
      <c r="A1948" s="1"/>
      <c r="D1948" s="55"/>
    </row>
    <row r="1949" spans="1:4" x14ac:dyDescent="0.25">
      <c r="A1949" s="1"/>
      <c r="D1949" s="55"/>
    </row>
    <row r="1950" spans="1:4" x14ac:dyDescent="0.25">
      <c r="A1950" s="1"/>
      <c r="D1950" s="55"/>
    </row>
    <row r="1951" spans="1:4" x14ac:dyDescent="0.25">
      <c r="A1951" s="1"/>
      <c r="D1951" s="55"/>
    </row>
    <row r="1952" spans="1:4" x14ac:dyDescent="0.25">
      <c r="A1952" s="1"/>
      <c r="D1952" s="55"/>
    </row>
    <row r="1953" spans="1:4" x14ac:dyDescent="0.25">
      <c r="A1953" s="1"/>
      <c r="D1953" s="55"/>
    </row>
    <row r="1954" spans="1:4" x14ac:dyDescent="0.25">
      <c r="A1954" s="1"/>
      <c r="D1954" s="55"/>
    </row>
    <row r="1955" spans="1:4" x14ac:dyDescent="0.25">
      <c r="A1955" s="1"/>
      <c r="D1955" s="55"/>
    </row>
    <row r="1956" spans="1:4" x14ac:dyDescent="0.25">
      <c r="A1956" s="1"/>
      <c r="D1956" s="55"/>
    </row>
    <row r="1957" spans="1:4" x14ac:dyDescent="0.25">
      <c r="A1957" s="1"/>
      <c r="D1957" s="55"/>
    </row>
    <row r="1958" spans="1:4" x14ac:dyDescent="0.25">
      <c r="A1958" s="1"/>
      <c r="D1958" s="55"/>
    </row>
    <row r="1959" spans="1:4" x14ac:dyDescent="0.25">
      <c r="A1959" s="1"/>
      <c r="D1959" s="55"/>
    </row>
    <row r="1960" spans="1:4" x14ac:dyDescent="0.25">
      <c r="A1960" s="1"/>
      <c r="D1960" s="55"/>
    </row>
    <row r="1961" spans="1:4" x14ac:dyDescent="0.25">
      <c r="A1961" s="1"/>
      <c r="D1961" s="55"/>
    </row>
    <row r="1962" spans="1:4" x14ac:dyDescent="0.25">
      <c r="A1962" s="1"/>
      <c r="D1962" s="55"/>
    </row>
    <row r="1963" spans="1:4" x14ac:dyDescent="0.25">
      <c r="A1963" s="1"/>
      <c r="D1963" s="55"/>
    </row>
    <row r="1964" spans="1:4" x14ac:dyDescent="0.25">
      <c r="A1964" s="1"/>
      <c r="D1964" s="55"/>
    </row>
    <row r="1965" spans="1:4" x14ac:dyDescent="0.25">
      <c r="A1965" s="1"/>
      <c r="D1965" s="55"/>
    </row>
    <row r="1966" spans="1:4" x14ac:dyDescent="0.25">
      <c r="A1966" s="1"/>
      <c r="D1966" s="55"/>
    </row>
    <row r="1967" spans="1:4" x14ac:dyDescent="0.25">
      <c r="A1967" s="1"/>
      <c r="D1967" s="55"/>
    </row>
    <row r="1968" spans="1:4" x14ac:dyDescent="0.25">
      <c r="A1968" s="1"/>
      <c r="D1968" s="55"/>
    </row>
    <row r="1969" spans="1:4" x14ac:dyDescent="0.25">
      <c r="A1969" s="1"/>
      <c r="D1969" s="55"/>
    </row>
    <row r="1970" spans="1:4" x14ac:dyDescent="0.25">
      <c r="A1970" s="1"/>
      <c r="D1970" s="55"/>
    </row>
    <row r="1971" spans="1:4" x14ac:dyDescent="0.25">
      <c r="A1971" s="1"/>
      <c r="D1971" s="55"/>
    </row>
    <row r="1972" spans="1:4" x14ac:dyDescent="0.25">
      <c r="A1972" s="1"/>
      <c r="D1972" s="55"/>
    </row>
    <row r="1973" spans="1:4" x14ac:dyDescent="0.25">
      <c r="A1973" s="1"/>
      <c r="D1973" s="55"/>
    </row>
    <row r="1974" spans="1:4" x14ac:dyDescent="0.25">
      <c r="A1974" s="1"/>
      <c r="D1974" s="55"/>
    </row>
    <row r="1975" spans="1:4" x14ac:dyDescent="0.25">
      <c r="A1975" s="1"/>
      <c r="D1975" s="55"/>
    </row>
    <row r="1976" spans="1:4" x14ac:dyDescent="0.25">
      <c r="A1976" s="1"/>
      <c r="D1976" s="55"/>
    </row>
    <row r="1977" spans="1:4" x14ac:dyDescent="0.25">
      <c r="A1977" s="1"/>
      <c r="D1977" s="55"/>
    </row>
    <row r="1978" spans="1:4" x14ac:dyDescent="0.25">
      <c r="A1978" s="1"/>
      <c r="D1978" s="55"/>
    </row>
    <row r="1979" spans="1:4" x14ac:dyDescent="0.25">
      <c r="A1979" s="1"/>
      <c r="D1979" s="55"/>
    </row>
    <row r="1980" spans="1:4" x14ac:dyDescent="0.25">
      <c r="A1980" s="1"/>
      <c r="D1980" s="55"/>
    </row>
    <row r="1981" spans="1:4" x14ac:dyDescent="0.25">
      <c r="A1981" s="1"/>
      <c r="D1981" s="55"/>
    </row>
    <row r="1982" spans="1:4" x14ac:dyDescent="0.25">
      <c r="A1982" s="1"/>
      <c r="D1982" s="55"/>
    </row>
    <row r="1983" spans="1:4" x14ac:dyDescent="0.25">
      <c r="A1983" s="1"/>
      <c r="D1983" s="55"/>
    </row>
    <row r="1984" spans="1:4" x14ac:dyDescent="0.25">
      <c r="A1984" s="1"/>
      <c r="D1984" s="55"/>
    </row>
    <row r="1985" spans="1:4" x14ac:dyDescent="0.25">
      <c r="A1985" s="1"/>
      <c r="D1985" s="55"/>
    </row>
    <row r="1986" spans="1:4" x14ac:dyDescent="0.25">
      <c r="A1986" s="1"/>
      <c r="D1986" s="55"/>
    </row>
    <row r="1987" spans="1:4" x14ac:dyDescent="0.25">
      <c r="A1987" s="1"/>
      <c r="D1987" s="55"/>
    </row>
    <row r="1988" spans="1:4" x14ac:dyDescent="0.25">
      <c r="A1988" s="1"/>
      <c r="D1988" s="55"/>
    </row>
    <row r="1989" spans="1:4" x14ac:dyDescent="0.25">
      <c r="A1989" s="1"/>
      <c r="D1989" s="55"/>
    </row>
    <row r="1990" spans="1:4" x14ac:dyDescent="0.25">
      <c r="A1990" s="1"/>
      <c r="D1990" s="55"/>
    </row>
    <row r="1991" spans="1:4" x14ac:dyDescent="0.25">
      <c r="A1991" s="1"/>
      <c r="D1991" s="55"/>
    </row>
    <row r="1992" spans="1:4" x14ac:dyDescent="0.25">
      <c r="A1992" s="1"/>
      <c r="D1992" s="55"/>
    </row>
    <row r="1993" spans="1:4" x14ac:dyDescent="0.25">
      <c r="A1993" s="1"/>
      <c r="D1993" s="55"/>
    </row>
    <row r="1994" spans="1:4" x14ac:dyDescent="0.25">
      <c r="A1994" s="1"/>
      <c r="D1994" s="55"/>
    </row>
    <row r="1995" spans="1:4" x14ac:dyDescent="0.25">
      <c r="A1995" s="1"/>
      <c r="D1995" s="55"/>
    </row>
    <row r="1996" spans="1:4" x14ac:dyDescent="0.25">
      <c r="A1996" s="1"/>
      <c r="D1996" s="55"/>
    </row>
    <row r="1997" spans="1:4" x14ac:dyDescent="0.25">
      <c r="A1997" s="1"/>
      <c r="D1997" s="55"/>
    </row>
    <row r="1998" spans="1:4" x14ac:dyDescent="0.25">
      <c r="A1998" s="1"/>
      <c r="D1998" s="55"/>
    </row>
    <row r="1999" spans="1:4" x14ac:dyDescent="0.25">
      <c r="A1999" s="1"/>
      <c r="D1999" s="55"/>
    </row>
    <row r="2000" spans="1:4" x14ac:dyDescent="0.25">
      <c r="A2000" s="1"/>
      <c r="D2000" s="55"/>
    </row>
    <row r="2001" spans="1:4" x14ac:dyDescent="0.25">
      <c r="A2001" s="1"/>
      <c r="D2001" s="55"/>
    </row>
    <row r="2002" spans="1:4" x14ac:dyDescent="0.25">
      <c r="A2002" s="1"/>
      <c r="D2002" s="55"/>
    </row>
    <row r="2003" spans="1:4" x14ac:dyDescent="0.25">
      <c r="A2003" s="1"/>
      <c r="D2003" s="55"/>
    </row>
    <row r="2004" spans="1:4" x14ac:dyDescent="0.25">
      <c r="A2004" s="1"/>
      <c r="D2004" s="55"/>
    </row>
    <row r="2005" spans="1:4" x14ac:dyDescent="0.25">
      <c r="A2005" s="1"/>
      <c r="D2005" s="55"/>
    </row>
    <row r="2006" spans="1:4" x14ac:dyDescent="0.25">
      <c r="A2006" s="1"/>
      <c r="D2006" s="55"/>
    </row>
    <row r="2007" spans="1:4" x14ac:dyDescent="0.25">
      <c r="A2007" s="1"/>
      <c r="D2007" s="55"/>
    </row>
    <row r="2008" spans="1:4" x14ac:dyDescent="0.25">
      <c r="A2008" s="1"/>
      <c r="D2008" s="55"/>
    </row>
    <row r="2009" spans="1:4" x14ac:dyDescent="0.25">
      <c r="A2009" s="1"/>
      <c r="D2009" s="55"/>
    </row>
    <row r="2010" spans="1:4" x14ac:dyDescent="0.25">
      <c r="A2010" s="1"/>
      <c r="D2010" s="55"/>
    </row>
    <row r="2011" spans="1:4" x14ac:dyDescent="0.25">
      <c r="A2011" s="1"/>
      <c r="D2011" s="55"/>
    </row>
    <row r="2012" spans="1:4" x14ac:dyDescent="0.25">
      <c r="A2012" s="1"/>
      <c r="D2012" s="55"/>
    </row>
    <row r="2013" spans="1:4" x14ac:dyDescent="0.25">
      <c r="A2013" s="1"/>
      <c r="D2013" s="55"/>
    </row>
    <row r="2014" spans="1:4" x14ac:dyDescent="0.25">
      <c r="A2014" s="1"/>
      <c r="D2014" s="55"/>
    </row>
    <row r="2015" spans="1:4" x14ac:dyDescent="0.25">
      <c r="A2015" s="1"/>
      <c r="D2015" s="55"/>
    </row>
    <row r="2016" spans="1:4" x14ac:dyDescent="0.25">
      <c r="A2016" s="1"/>
      <c r="D2016" s="55"/>
    </row>
    <row r="2017" spans="1:4" x14ac:dyDescent="0.25">
      <c r="A2017" s="1"/>
      <c r="D2017" s="55"/>
    </row>
    <row r="2018" spans="1:4" x14ac:dyDescent="0.25">
      <c r="A2018" s="1"/>
      <c r="D2018" s="55"/>
    </row>
    <row r="2019" spans="1:4" x14ac:dyDescent="0.25">
      <c r="A2019" s="1"/>
      <c r="D2019" s="55"/>
    </row>
    <row r="2020" spans="1:4" x14ac:dyDescent="0.25">
      <c r="A2020" s="1"/>
      <c r="D2020" s="55"/>
    </row>
    <row r="2021" spans="1:4" x14ac:dyDescent="0.25">
      <c r="A2021" s="1"/>
      <c r="D2021" s="55"/>
    </row>
    <row r="2022" spans="1:4" x14ac:dyDescent="0.25">
      <c r="A2022" s="1"/>
      <c r="D2022" s="55"/>
    </row>
    <row r="2023" spans="1:4" x14ac:dyDescent="0.25">
      <c r="A2023" s="1"/>
      <c r="D2023" s="55"/>
    </row>
    <row r="2024" spans="1:4" x14ac:dyDescent="0.25">
      <c r="A2024" s="1"/>
      <c r="D2024" s="55"/>
    </row>
    <row r="2025" spans="1:4" x14ac:dyDescent="0.25">
      <c r="A2025" s="1"/>
      <c r="D2025" s="55"/>
    </row>
    <row r="2026" spans="1:4" x14ac:dyDescent="0.25">
      <c r="A2026" s="1"/>
      <c r="D2026" s="55"/>
    </row>
    <row r="2027" spans="1:4" x14ac:dyDescent="0.25">
      <c r="A2027" s="1"/>
      <c r="D2027" s="55"/>
    </row>
    <row r="2028" spans="1:4" x14ac:dyDescent="0.25">
      <c r="A2028" s="1"/>
      <c r="D2028" s="55"/>
    </row>
    <row r="2029" spans="1:4" x14ac:dyDescent="0.25">
      <c r="A2029" s="1"/>
      <c r="D2029" s="55"/>
    </row>
    <row r="2030" spans="1:4" x14ac:dyDescent="0.25">
      <c r="A2030" s="1"/>
      <c r="D2030" s="55"/>
    </row>
    <row r="2031" spans="1:4" x14ac:dyDescent="0.25">
      <c r="A2031" s="1"/>
      <c r="D2031" s="55"/>
    </row>
    <row r="2032" spans="1:4" x14ac:dyDescent="0.25">
      <c r="A2032" s="1"/>
      <c r="D2032" s="55"/>
    </row>
    <row r="2033" spans="1:4" x14ac:dyDescent="0.25">
      <c r="A2033" s="1"/>
      <c r="D2033" s="55"/>
    </row>
    <row r="2034" spans="1:4" x14ac:dyDescent="0.25">
      <c r="A2034" s="1"/>
      <c r="D2034" s="55"/>
    </row>
    <row r="2035" spans="1:4" x14ac:dyDescent="0.25">
      <c r="A2035" s="1"/>
      <c r="D2035" s="55"/>
    </row>
    <row r="2036" spans="1:4" x14ac:dyDescent="0.25">
      <c r="A2036" s="1"/>
      <c r="D2036" s="55"/>
    </row>
    <row r="2037" spans="1:4" x14ac:dyDescent="0.25">
      <c r="A2037" s="1"/>
      <c r="D2037" s="55"/>
    </row>
    <row r="2038" spans="1:4" x14ac:dyDescent="0.25">
      <c r="A2038" s="1"/>
      <c r="D2038" s="55"/>
    </row>
    <row r="2039" spans="1:4" x14ac:dyDescent="0.25">
      <c r="A2039" s="1"/>
      <c r="D2039" s="55"/>
    </row>
    <row r="2040" spans="1:4" x14ac:dyDescent="0.25">
      <c r="A2040" s="1"/>
      <c r="D2040" s="55"/>
    </row>
    <row r="2041" spans="1:4" x14ac:dyDescent="0.25">
      <c r="A2041" s="1"/>
      <c r="D2041" s="55"/>
    </row>
    <row r="2042" spans="1:4" x14ac:dyDescent="0.25">
      <c r="A2042" s="1"/>
      <c r="D2042" s="55"/>
    </row>
    <row r="2043" spans="1:4" x14ac:dyDescent="0.25">
      <c r="A2043" s="1"/>
      <c r="D2043" s="55"/>
    </row>
    <row r="2044" spans="1:4" x14ac:dyDescent="0.25">
      <c r="A2044" s="1"/>
      <c r="D2044" s="55"/>
    </row>
    <row r="2045" spans="1:4" x14ac:dyDescent="0.25">
      <c r="A2045" s="1"/>
      <c r="D2045" s="55"/>
    </row>
    <row r="2046" spans="1:4" x14ac:dyDescent="0.25">
      <c r="A2046" s="1"/>
      <c r="D2046" s="55"/>
    </row>
    <row r="2047" spans="1:4" x14ac:dyDescent="0.25">
      <c r="A2047" s="1"/>
      <c r="D2047" s="55"/>
    </row>
    <row r="2048" spans="1:4" x14ac:dyDescent="0.25">
      <c r="A2048" s="1"/>
      <c r="D2048" s="55"/>
    </row>
    <row r="2049" spans="1:4" x14ac:dyDescent="0.25">
      <c r="A2049" s="1"/>
      <c r="D2049" s="55"/>
    </row>
    <row r="2050" spans="1:4" x14ac:dyDescent="0.25">
      <c r="A2050" s="1"/>
      <c r="D2050" s="55"/>
    </row>
    <row r="2051" spans="1:4" x14ac:dyDescent="0.25">
      <c r="A2051" s="1"/>
      <c r="D2051" s="55"/>
    </row>
    <row r="2052" spans="1:4" x14ac:dyDescent="0.25">
      <c r="A2052" s="1"/>
      <c r="D2052" s="55"/>
    </row>
    <row r="2053" spans="1:4" x14ac:dyDescent="0.25">
      <c r="A2053" s="1"/>
      <c r="D2053" s="55"/>
    </row>
    <row r="2054" spans="1:4" x14ac:dyDescent="0.25">
      <c r="A2054" s="1"/>
      <c r="D2054" s="55"/>
    </row>
    <row r="2055" spans="1:4" x14ac:dyDescent="0.25">
      <c r="A2055" s="1"/>
      <c r="D2055" s="55"/>
    </row>
    <row r="2056" spans="1:4" x14ac:dyDescent="0.25">
      <c r="A2056" s="1"/>
      <c r="D2056" s="55"/>
    </row>
    <row r="2057" spans="1:4" x14ac:dyDescent="0.25">
      <c r="A2057" s="1"/>
      <c r="D2057" s="55"/>
    </row>
    <row r="2058" spans="1:4" x14ac:dyDescent="0.25">
      <c r="A2058" s="1"/>
      <c r="D2058" s="55"/>
    </row>
    <row r="2059" spans="1:4" x14ac:dyDescent="0.25">
      <c r="A2059" s="1"/>
      <c r="D2059" s="55"/>
    </row>
    <row r="2060" spans="1:4" x14ac:dyDescent="0.25">
      <c r="A2060" s="1"/>
      <c r="D2060" s="55"/>
    </row>
    <row r="2061" spans="1:4" x14ac:dyDescent="0.25">
      <c r="A2061" s="1"/>
      <c r="D2061" s="55"/>
    </row>
    <row r="2062" spans="1:4" x14ac:dyDescent="0.25">
      <c r="A2062" s="1"/>
      <c r="D2062" s="55"/>
    </row>
    <row r="2063" spans="1:4" x14ac:dyDescent="0.25">
      <c r="A2063" s="1"/>
      <c r="D2063" s="55"/>
    </row>
    <row r="2064" spans="1:4" x14ac:dyDescent="0.25">
      <c r="A2064" s="1"/>
      <c r="D2064" s="55"/>
    </row>
    <row r="2065" spans="1:4" x14ac:dyDescent="0.25">
      <c r="A2065" s="1"/>
      <c r="D2065" s="55"/>
    </row>
    <row r="2066" spans="1:4" x14ac:dyDescent="0.25">
      <c r="A2066" s="1"/>
      <c r="D2066" s="55"/>
    </row>
    <row r="2067" spans="1:4" x14ac:dyDescent="0.25">
      <c r="A2067" s="1"/>
      <c r="D2067" s="55"/>
    </row>
    <row r="2068" spans="1:4" x14ac:dyDescent="0.25">
      <c r="A2068" s="1"/>
      <c r="D2068" s="55"/>
    </row>
    <row r="2069" spans="1:4" x14ac:dyDescent="0.25">
      <c r="A2069" s="1"/>
      <c r="D2069" s="55"/>
    </row>
    <row r="2070" spans="1:4" x14ac:dyDescent="0.25">
      <c r="A2070" s="1"/>
      <c r="D2070" s="55"/>
    </row>
    <row r="2071" spans="1:4" x14ac:dyDescent="0.25">
      <c r="A2071" s="1"/>
      <c r="D2071" s="55"/>
    </row>
    <row r="2072" spans="1:4" x14ac:dyDescent="0.25">
      <c r="A2072" s="1"/>
      <c r="D2072" s="55"/>
    </row>
    <row r="2073" spans="1:4" x14ac:dyDescent="0.25">
      <c r="A2073" s="1"/>
      <c r="D2073" s="55"/>
    </row>
    <row r="2074" spans="1:4" x14ac:dyDescent="0.25">
      <c r="A2074" s="1"/>
      <c r="D2074" s="55"/>
    </row>
    <row r="2075" spans="1:4" x14ac:dyDescent="0.25">
      <c r="A2075" s="1"/>
      <c r="D2075" s="55"/>
    </row>
    <row r="2076" spans="1:4" x14ac:dyDescent="0.25">
      <c r="A2076" s="1"/>
      <c r="D2076" s="55"/>
    </row>
    <row r="2077" spans="1:4" x14ac:dyDescent="0.25">
      <c r="A2077" s="1"/>
      <c r="D2077" s="55"/>
    </row>
    <row r="2078" spans="1:4" x14ac:dyDescent="0.25">
      <c r="A2078" s="1"/>
      <c r="D2078" s="55"/>
    </row>
    <row r="2079" spans="1:4" x14ac:dyDescent="0.25">
      <c r="A2079" s="1"/>
      <c r="D2079" s="55"/>
    </row>
    <row r="2080" spans="1:4" x14ac:dyDescent="0.25">
      <c r="A2080" s="1"/>
      <c r="D2080" s="55"/>
    </row>
    <row r="2081" spans="1:4" x14ac:dyDescent="0.25">
      <c r="A2081" s="1"/>
      <c r="D2081" s="55"/>
    </row>
    <row r="2082" spans="1:4" x14ac:dyDescent="0.25">
      <c r="A2082" s="1"/>
      <c r="D2082" s="55"/>
    </row>
    <row r="2083" spans="1:4" x14ac:dyDescent="0.25">
      <c r="A2083" s="1"/>
      <c r="D2083" s="55"/>
    </row>
    <row r="2084" spans="1:4" x14ac:dyDescent="0.25">
      <c r="A2084" s="1"/>
      <c r="D2084" s="55"/>
    </row>
    <row r="2085" spans="1:4" x14ac:dyDescent="0.25">
      <c r="A2085" s="1"/>
      <c r="D2085" s="55"/>
    </row>
    <row r="2086" spans="1:4" x14ac:dyDescent="0.25">
      <c r="A2086" s="1"/>
      <c r="D2086" s="55"/>
    </row>
    <row r="2087" spans="1:4" x14ac:dyDescent="0.25">
      <c r="A2087" s="1"/>
      <c r="D2087" s="55"/>
    </row>
    <row r="2088" spans="1:4" x14ac:dyDescent="0.25">
      <c r="A2088" s="1"/>
      <c r="D2088" s="55"/>
    </row>
    <row r="2089" spans="1:4" x14ac:dyDescent="0.25">
      <c r="A2089" s="1"/>
      <c r="D2089" s="55"/>
    </row>
    <row r="2090" spans="1:4" x14ac:dyDescent="0.25">
      <c r="A2090" s="1"/>
      <c r="D2090" s="55"/>
    </row>
    <row r="2091" spans="1:4" x14ac:dyDescent="0.25">
      <c r="A2091" s="1"/>
      <c r="D2091" s="55"/>
    </row>
    <row r="2092" spans="1:4" x14ac:dyDescent="0.25">
      <c r="A2092" s="1"/>
      <c r="D2092" s="55"/>
    </row>
    <row r="2093" spans="1:4" x14ac:dyDescent="0.25">
      <c r="A2093" s="1"/>
      <c r="D2093" s="55"/>
    </row>
    <row r="2094" spans="1:4" x14ac:dyDescent="0.25">
      <c r="A2094" s="1"/>
      <c r="D2094" s="55"/>
    </row>
    <row r="2095" spans="1:4" x14ac:dyDescent="0.25">
      <c r="A2095" s="1"/>
      <c r="D2095" s="55"/>
    </row>
    <row r="2096" spans="1:4" x14ac:dyDescent="0.25">
      <c r="A2096" s="1"/>
      <c r="D2096" s="55"/>
    </row>
    <row r="2097" spans="1:4" x14ac:dyDescent="0.25">
      <c r="A2097" s="1"/>
      <c r="D2097" s="55"/>
    </row>
    <row r="2098" spans="1:4" x14ac:dyDescent="0.25">
      <c r="A2098" s="1"/>
      <c r="D2098" s="55"/>
    </row>
    <row r="2099" spans="1:4" x14ac:dyDescent="0.25">
      <c r="A2099" s="1"/>
      <c r="D2099" s="55"/>
    </row>
    <row r="2100" spans="1:4" x14ac:dyDescent="0.25">
      <c r="A2100" s="1"/>
      <c r="D2100" s="55"/>
    </row>
    <row r="2101" spans="1:4" x14ac:dyDescent="0.25">
      <c r="A2101" s="1"/>
      <c r="D2101" s="55"/>
    </row>
    <row r="2102" spans="1:4" x14ac:dyDescent="0.25">
      <c r="A2102" s="1"/>
      <c r="D2102" s="55"/>
    </row>
    <row r="2103" spans="1:4" x14ac:dyDescent="0.25">
      <c r="A2103" s="1"/>
      <c r="D2103" s="55"/>
    </row>
    <row r="2104" spans="1:4" x14ac:dyDescent="0.25">
      <c r="A2104" s="1"/>
      <c r="D2104" s="55"/>
    </row>
    <row r="2105" spans="1:4" x14ac:dyDescent="0.25">
      <c r="A2105" s="1"/>
      <c r="D2105" s="55"/>
    </row>
    <row r="2106" spans="1:4" x14ac:dyDescent="0.25">
      <c r="A2106" s="1"/>
      <c r="D2106" s="55"/>
    </row>
    <row r="2107" spans="1:4" x14ac:dyDescent="0.25">
      <c r="A2107" s="1"/>
      <c r="D2107" s="55"/>
    </row>
    <row r="2108" spans="1:4" x14ac:dyDescent="0.25">
      <c r="A2108" s="1"/>
      <c r="D2108" s="55"/>
    </row>
    <row r="2109" spans="1:4" x14ac:dyDescent="0.25">
      <c r="A2109" s="1"/>
      <c r="D2109" s="55"/>
    </row>
    <row r="2110" spans="1:4" x14ac:dyDescent="0.25">
      <c r="A2110" s="1"/>
      <c r="D2110" s="55"/>
    </row>
    <row r="2111" spans="1:4" x14ac:dyDescent="0.25">
      <c r="A2111" s="1"/>
      <c r="D2111" s="55"/>
    </row>
    <row r="2112" spans="1:4" x14ac:dyDescent="0.25">
      <c r="A2112" s="1"/>
      <c r="D2112" s="55"/>
    </row>
    <row r="2113" spans="1:4" x14ac:dyDescent="0.25">
      <c r="A2113" s="1"/>
      <c r="D2113" s="55"/>
    </row>
    <row r="2114" spans="1:4" x14ac:dyDescent="0.25">
      <c r="A2114" s="1"/>
      <c r="D2114" s="55"/>
    </row>
    <row r="2115" spans="1:4" x14ac:dyDescent="0.25">
      <c r="A2115" s="1"/>
      <c r="D2115" s="55"/>
    </row>
    <row r="2116" spans="1:4" x14ac:dyDescent="0.25">
      <c r="A2116" s="1"/>
      <c r="D2116" s="55"/>
    </row>
    <row r="2117" spans="1:4" x14ac:dyDescent="0.25">
      <c r="A2117" s="1"/>
      <c r="D2117" s="55"/>
    </row>
    <row r="2118" spans="1:4" x14ac:dyDescent="0.25">
      <c r="A2118" s="1"/>
      <c r="D2118" s="55"/>
    </row>
    <row r="2119" spans="1:4" x14ac:dyDescent="0.25">
      <c r="A2119" s="1"/>
      <c r="D2119" s="55"/>
    </row>
    <row r="2120" spans="1:4" x14ac:dyDescent="0.25">
      <c r="A2120" s="1"/>
      <c r="D2120" s="55"/>
    </row>
    <row r="2121" spans="1:4" x14ac:dyDescent="0.25">
      <c r="A2121" s="1"/>
      <c r="D2121" s="55"/>
    </row>
    <row r="2122" spans="1:4" x14ac:dyDescent="0.25">
      <c r="A2122" s="1"/>
      <c r="D2122" s="55"/>
    </row>
    <row r="2123" spans="1:4" x14ac:dyDescent="0.25">
      <c r="A2123" s="1"/>
      <c r="D2123" s="55"/>
    </row>
    <row r="2124" spans="1:4" x14ac:dyDescent="0.25">
      <c r="A2124" s="1"/>
      <c r="D2124" s="55"/>
    </row>
    <row r="2125" spans="1:4" x14ac:dyDescent="0.25">
      <c r="A2125" s="1"/>
      <c r="D2125" s="55"/>
    </row>
    <row r="2126" spans="1:4" x14ac:dyDescent="0.25">
      <c r="A2126" s="1"/>
      <c r="D2126" s="55"/>
    </row>
    <row r="2127" spans="1:4" x14ac:dyDescent="0.25">
      <c r="A2127" s="1"/>
      <c r="D2127" s="55"/>
    </row>
    <row r="2128" spans="1:4" x14ac:dyDescent="0.25">
      <c r="A2128" s="1"/>
      <c r="D2128" s="55"/>
    </row>
    <row r="2129" spans="1:4" x14ac:dyDescent="0.25">
      <c r="A2129" s="1"/>
      <c r="D2129" s="55"/>
    </row>
    <row r="2130" spans="1:4" x14ac:dyDescent="0.25">
      <c r="A2130" s="1"/>
      <c r="D2130" s="55"/>
    </row>
    <row r="2131" spans="1:4" x14ac:dyDescent="0.25">
      <c r="A2131" s="1"/>
      <c r="D2131" s="55"/>
    </row>
    <row r="2132" spans="1:4" x14ac:dyDescent="0.25">
      <c r="A2132" s="1"/>
      <c r="D2132" s="55"/>
    </row>
    <row r="2133" spans="1:4" x14ac:dyDescent="0.25">
      <c r="A2133" s="1"/>
      <c r="D2133" s="55"/>
    </row>
    <row r="2134" spans="1:4" x14ac:dyDescent="0.25">
      <c r="A2134" s="1"/>
      <c r="D2134" s="55"/>
    </row>
    <row r="2135" spans="1:4" x14ac:dyDescent="0.25">
      <c r="A2135" s="1"/>
      <c r="D2135" s="55"/>
    </row>
    <row r="2136" spans="1:4" x14ac:dyDescent="0.25">
      <c r="A2136" s="1"/>
      <c r="D2136" s="55"/>
    </row>
    <row r="2137" spans="1:4" x14ac:dyDescent="0.25">
      <c r="A2137" s="1"/>
      <c r="D2137" s="55"/>
    </row>
    <row r="2138" spans="1:4" x14ac:dyDescent="0.25">
      <c r="A2138" s="1"/>
      <c r="D2138" s="55"/>
    </row>
    <row r="2139" spans="1:4" x14ac:dyDescent="0.25">
      <c r="A2139" s="1"/>
      <c r="D2139" s="55"/>
    </row>
    <row r="2140" spans="1:4" x14ac:dyDescent="0.25">
      <c r="A2140" s="1"/>
      <c r="D2140" s="55"/>
    </row>
    <row r="2141" spans="1:4" x14ac:dyDescent="0.25">
      <c r="A2141" s="1"/>
      <c r="D2141" s="55"/>
    </row>
    <row r="2142" spans="1:4" x14ac:dyDescent="0.25">
      <c r="A2142" s="1"/>
      <c r="D2142" s="55"/>
    </row>
    <row r="2143" spans="1:4" x14ac:dyDescent="0.25">
      <c r="A2143" s="1"/>
      <c r="D2143" s="55"/>
    </row>
    <row r="2144" spans="1:4" x14ac:dyDescent="0.25">
      <c r="A2144" s="1"/>
      <c r="D2144" s="55"/>
    </row>
    <row r="2145" spans="1:4" x14ac:dyDescent="0.25">
      <c r="A2145" s="1"/>
      <c r="D2145" s="55"/>
    </row>
    <row r="2146" spans="1:4" x14ac:dyDescent="0.25">
      <c r="A2146" s="1"/>
      <c r="D2146" s="55"/>
    </row>
    <row r="2147" spans="1:4" x14ac:dyDescent="0.25">
      <c r="A2147" s="1"/>
      <c r="D2147" s="55"/>
    </row>
    <row r="2148" spans="1:4" x14ac:dyDescent="0.25">
      <c r="A2148" s="1"/>
      <c r="D2148" s="55"/>
    </row>
    <row r="2149" spans="1:4" x14ac:dyDescent="0.25">
      <c r="A2149" s="1"/>
      <c r="D2149" s="55"/>
    </row>
    <row r="2150" spans="1:4" x14ac:dyDescent="0.25">
      <c r="A2150" s="1"/>
      <c r="D2150" s="55"/>
    </row>
    <row r="2151" spans="1:4" x14ac:dyDescent="0.25">
      <c r="A2151" s="1"/>
      <c r="D2151" s="55"/>
    </row>
    <row r="2152" spans="1:4" x14ac:dyDescent="0.25">
      <c r="A2152" s="1"/>
      <c r="D2152" s="55"/>
    </row>
    <row r="2153" spans="1:4" x14ac:dyDescent="0.25">
      <c r="A2153" s="1"/>
      <c r="D2153" s="55"/>
    </row>
    <row r="2154" spans="1:4" x14ac:dyDescent="0.25">
      <c r="A2154" s="1"/>
      <c r="D2154" s="55"/>
    </row>
    <row r="2155" spans="1:4" x14ac:dyDescent="0.25">
      <c r="A2155" s="1"/>
      <c r="D2155" s="55"/>
    </row>
    <row r="2156" spans="1:4" x14ac:dyDescent="0.25">
      <c r="A2156" s="1"/>
      <c r="D2156" s="55"/>
    </row>
    <row r="2157" spans="1:4" x14ac:dyDescent="0.25">
      <c r="A2157" s="1"/>
      <c r="D2157" s="55"/>
    </row>
    <row r="2158" spans="1:4" x14ac:dyDescent="0.25">
      <c r="A2158" s="1"/>
      <c r="D2158" s="55"/>
    </row>
    <row r="2159" spans="1:4" x14ac:dyDescent="0.25">
      <c r="A2159" s="1"/>
      <c r="D2159" s="55"/>
    </row>
    <row r="2160" spans="1:4" x14ac:dyDescent="0.25">
      <c r="A2160" s="1"/>
      <c r="D2160" s="55"/>
    </row>
    <row r="2161" spans="1:4" x14ac:dyDescent="0.25">
      <c r="A2161" s="1"/>
      <c r="D2161" s="55"/>
    </row>
    <row r="2162" spans="1:4" x14ac:dyDescent="0.25">
      <c r="A2162" s="1"/>
      <c r="D2162" s="55"/>
    </row>
    <row r="2163" spans="1:4" x14ac:dyDescent="0.25">
      <c r="A2163" s="1"/>
      <c r="D2163" s="55"/>
    </row>
    <row r="2164" spans="1:4" x14ac:dyDescent="0.25">
      <c r="A2164" s="1"/>
      <c r="D2164" s="55"/>
    </row>
    <row r="2165" spans="1:4" x14ac:dyDescent="0.25">
      <c r="A2165" s="1"/>
      <c r="D2165" s="55"/>
    </row>
    <row r="2166" spans="1:4" x14ac:dyDescent="0.25">
      <c r="A2166" s="1"/>
      <c r="D2166" s="55"/>
    </row>
    <row r="2167" spans="1:4" x14ac:dyDescent="0.25">
      <c r="A2167" s="1"/>
      <c r="D2167" s="55"/>
    </row>
    <row r="2168" spans="1:4" x14ac:dyDescent="0.25">
      <c r="A2168" s="1"/>
      <c r="D2168" s="55"/>
    </row>
    <row r="2169" spans="1:4" x14ac:dyDescent="0.25">
      <c r="A2169" s="1"/>
      <c r="D2169" s="55"/>
    </row>
    <row r="2170" spans="1:4" x14ac:dyDescent="0.25">
      <c r="A2170" s="1"/>
      <c r="D2170" s="55"/>
    </row>
    <row r="2171" spans="1:4" x14ac:dyDescent="0.25">
      <c r="A2171" s="1"/>
      <c r="D2171" s="55"/>
    </row>
    <row r="2172" spans="1:4" x14ac:dyDescent="0.25">
      <c r="A2172" s="1"/>
      <c r="D2172" s="55"/>
    </row>
    <row r="2173" spans="1:4" x14ac:dyDescent="0.25">
      <c r="A2173" s="1"/>
      <c r="D2173" s="55"/>
    </row>
    <row r="2174" spans="1:4" x14ac:dyDescent="0.25">
      <c r="A2174" s="1"/>
      <c r="D2174" s="55"/>
    </row>
    <row r="2175" spans="1:4" x14ac:dyDescent="0.25">
      <c r="A2175" s="1"/>
      <c r="D2175" s="55"/>
    </row>
    <row r="2176" spans="1:4" x14ac:dyDescent="0.25">
      <c r="A2176" s="1"/>
      <c r="D2176" s="55"/>
    </row>
    <row r="2177" spans="1:4" x14ac:dyDescent="0.25">
      <c r="A2177" s="1"/>
      <c r="D2177" s="55"/>
    </row>
    <row r="2178" spans="1:4" x14ac:dyDescent="0.25">
      <c r="A2178" s="1"/>
      <c r="D2178" s="55"/>
    </row>
    <row r="2179" spans="1:4" x14ac:dyDescent="0.25">
      <c r="A2179" s="1"/>
      <c r="D2179" s="55"/>
    </row>
    <row r="2180" spans="1:4" x14ac:dyDescent="0.25">
      <c r="A2180" s="1"/>
      <c r="D2180" s="55"/>
    </row>
    <row r="2181" spans="1:4" x14ac:dyDescent="0.25">
      <c r="A2181" s="1"/>
      <c r="D2181" s="55"/>
    </row>
    <row r="2182" spans="1:4" x14ac:dyDescent="0.25">
      <c r="A2182" s="1"/>
      <c r="D2182" s="55"/>
    </row>
    <row r="2183" spans="1:4" x14ac:dyDescent="0.25">
      <c r="A2183" s="1"/>
      <c r="D2183" s="55"/>
    </row>
    <row r="2184" spans="1:4" x14ac:dyDescent="0.25">
      <c r="A2184" s="1"/>
      <c r="D2184" s="55"/>
    </row>
    <row r="2185" spans="1:4" x14ac:dyDescent="0.25">
      <c r="A2185" s="1"/>
      <c r="D2185" s="55"/>
    </row>
    <row r="2186" spans="1:4" x14ac:dyDescent="0.25">
      <c r="A2186" s="1"/>
      <c r="D2186" s="55"/>
    </row>
    <row r="2187" spans="1:4" x14ac:dyDescent="0.25">
      <c r="A2187" s="1"/>
      <c r="D2187" s="55"/>
    </row>
    <row r="2188" spans="1:4" x14ac:dyDescent="0.25">
      <c r="A2188" s="1"/>
      <c r="D2188" s="55"/>
    </row>
    <row r="2189" spans="1:4" x14ac:dyDescent="0.25">
      <c r="A2189" s="1"/>
      <c r="D2189" s="55"/>
    </row>
    <row r="2190" spans="1:4" x14ac:dyDescent="0.25">
      <c r="A2190" s="1"/>
      <c r="D2190" s="55"/>
    </row>
    <row r="2191" spans="1:4" x14ac:dyDescent="0.25">
      <c r="A2191" s="1"/>
      <c r="D2191" s="55"/>
    </row>
    <row r="2192" spans="1:4" x14ac:dyDescent="0.25">
      <c r="A2192" s="1"/>
      <c r="D2192" s="55"/>
    </row>
    <row r="2193" spans="1:4" x14ac:dyDescent="0.25">
      <c r="A2193" s="1"/>
      <c r="D2193" s="55"/>
    </row>
    <row r="2194" spans="1:4" x14ac:dyDescent="0.25">
      <c r="A2194" s="1"/>
      <c r="D2194" s="55"/>
    </row>
    <row r="2195" spans="1:4" x14ac:dyDescent="0.25">
      <c r="A2195" s="1"/>
      <c r="D2195" s="55"/>
    </row>
    <row r="2196" spans="1:4" x14ac:dyDescent="0.25">
      <c r="A2196" s="1"/>
      <c r="D2196" s="55"/>
    </row>
    <row r="2197" spans="1:4" x14ac:dyDescent="0.25">
      <c r="A2197" s="1"/>
      <c r="D2197" s="55"/>
    </row>
    <row r="2198" spans="1:4" x14ac:dyDescent="0.25">
      <c r="A2198" s="1"/>
      <c r="D2198" s="55"/>
    </row>
    <row r="2199" spans="1:4" x14ac:dyDescent="0.25">
      <c r="A2199" s="1"/>
      <c r="D2199" s="55"/>
    </row>
    <row r="2200" spans="1:4" x14ac:dyDescent="0.25">
      <c r="A2200" s="1"/>
      <c r="D2200" s="55"/>
    </row>
    <row r="2201" spans="1:4" x14ac:dyDescent="0.25">
      <c r="A2201" s="1"/>
      <c r="D2201" s="55"/>
    </row>
    <row r="2202" spans="1:4" x14ac:dyDescent="0.25">
      <c r="A2202" s="1"/>
      <c r="D2202" s="55"/>
    </row>
    <row r="2203" spans="1:4" x14ac:dyDescent="0.25">
      <c r="A2203" s="1"/>
      <c r="D2203" s="55"/>
    </row>
    <row r="2204" spans="1:4" x14ac:dyDescent="0.25">
      <c r="A2204" s="1"/>
      <c r="D2204" s="55"/>
    </row>
    <row r="2205" spans="1:4" x14ac:dyDescent="0.25">
      <c r="A2205" s="1"/>
      <c r="D2205" s="55"/>
    </row>
    <row r="2206" spans="1:4" x14ac:dyDescent="0.25">
      <c r="A2206" s="1"/>
      <c r="D2206" s="55"/>
    </row>
    <row r="2207" spans="1:4" x14ac:dyDescent="0.25">
      <c r="A2207" s="1"/>
      <c r="D2207" s="55"/>
    </row>
    <row r="2208" spans="1:4" x14ac:dyDescent="0.25">
      <c r="A2208" s="1"/>
      <c r="D2208" s="55"/>
    </row>
    <row r="2209" spans="1:4" x14ac:dyDescent="0.25">
      <c r="A2209" s="1"/>
      <c r="D2209" s="55"/>
    </row>
    <row r="2210" spans="1:4" x14ac:dyDescent="0.25">
      <c r="A2210" s="1"/>
      <c r="D2210" s="55"/>
    </row>
    <row r="2211" spans="1:4" x14ac:dyDescent="0.25">
      <c r="A2211" s="1"/>
      <c r="D2211" s="55"/>
    </row>
    <row r="2212" spans="1:4" x14ac:dyDescent="0.25">
      <c r="A2212" s="1"/>
      <c r="D2212" s="55"/>
    </row>
    <row r="2213" spans="1:4" x14ac:dyDescent="0.25">
      <c r="A2213" s="1"/>
      <c r="D2213" s="55"/>
    </row>
    <row r="2214" spans="1:4" x14ac:dyDescent="0.25">
      <c r="A2214" s="1"/>
      <c r="D2214" s="55"/>
    </row>
    <row r="2215" spans="1:4" x14ac:dyDescent="0.25">
      <c r="A2215" s="1"/>
      <c r="D2215" s="55"/>
    </row>
    <row r="2216" spans="1:4" x14ac:dyDescent="0.25">
      <c r="A2216" s="1"/>
      <c r="D2216" s="55"/>
    </row>
    <row r="2217" spans="1:4" x14ac:dyDescent="0.25">
      <c r="A2217" s="1"/>
      <c r="D2217" s="55"/>
    </row>
    <row r="2218" spans="1:4" x14ac:dyDescent="0.25">
      <c r="A2218" s="1"/>
      <c r="D2218" s="55"/>
    </row>
    <row r="2219" spans="1:4" x14ac:dyDescent="0.25">
      <c r="A2219" s="1"/>
      <c r="D2219" s="55"/>
    </row>
    <row r="2220" spans="1:4" x14ac:dyDescent="0.25">
      <c r="A2220" s="1"/>
      <c r="D2220" s="55"/>
    </row>
    <row r="2221" spans="1:4" x14ac:dyDescent="0.25">
      <c r="A2221" s="1"/>
      <c r="D2221" s="55"/>
    </row>
    <row r="2222" spans="1:4" x14ac:dyDescent="0.25">
      <c r="A2222" s="1"/>
      <c r="D2222" s="55"/>
    </row>
    <row r="2223" spans="1:4" x14ac:dyDescent="0.25">
      <c r="A2223" s="1"/>
      <c r="D2223" s="55"/>
    </row>
    <row r="2224" spans="1:4" x14ac:dyDescent="0.25">
      <c r="A2224" s="1"/>
      <c r="D2224" s="55"/>
    </row>
    <row r="2225" spans="1:4" x14ac:dyDescent="0.25">
      <c r="A2225" s="1"/>
      <c r="D2225" s="55"/>
    </row>
    <row r="2226" spans="1:4" x14ac:dyDescent="0.25">
      <c r="A2226" s="1"/>
      <c r="D2226" s="55"/>
    </row>
    <row r="2227" spans="1:4" x14ac:dyDescent="0.25">
      <c r="A2227" s="1"/>
      <c r="D2227" s="55"/>
    </row>
    <row r="2228" spans="1:4" x14ac:dyDescent="0.25">
      <c r="A2228" s="1"/>
      <c r="D2228" s="55"/>
    </row>
    <row r="2229" spans="1:4" x14ac:dyDescent="0.25">
      <c r="A2229" s="1"/>
      <c r="D2229" s="55"/>
    </row>
    <row r="2230" spans="1:4" x14ac:dyDescent="0.25">
      <c r="A2230" s="1"/>
      <c r="D2230" s="55"/>
    </row>
    <row r="2231" spans="1:4" x14ac:dyDescent="0.25">
      <c r="A2231" s="1"/>
      <c r="D2231" s="55"/>
    </row>
    <row r="2232" spans="1:4" x14ac:dyDescent="0.25">
      <c r="A2232" s="1"/>
      <c r="D2232" s="55"/>
    </row>
    <row r="2233" spans="1:4" x14ac:dyDescent="0.25">
      <c r="A2233" s="1"/>
      <c r="D2233" s="55"/>
    </row>
    <row r="2234" spans="1:4" x14ac:dyDescent="0.25">
      <c r="A2234" s="1"/>
      <c r="D2234" s="55"/>
    </row>
    <row r="2235" spans="1:4" x14ac:dyDescent="0.25">
      <c r="A2235" s="1"/>
      <c r="D2235" s="55"/>
    </row>
    <row r="2236" spans="1:4" x14ac:dyDescent="0.25">
      <c r="A2236" s="1"/>
      <c r="D2236" s="55"/>
    </row>
    <row r="2237" spans="1:4" x14ac:dyDescent="0.25">
      <c r="A2237" s="1"/>
      <c r="D2237" s="55"/>
    </row>
    <row r="2238" spans="1:4" x14ac:dyDescent="0.25">
      <c r="A2238" s="1"/>
      <c r="D2238" s="55"/>
    </row>
    <row r="2239" spans="1:4" x14ac:dyDescent="0.25">
      <c r="A2239" s="1"/>
      <c r="D2239" s="55"/>
    </row>
    <row r="2240" spans="1:4" x14ac:dyDescent="0.25">
      <c r="A2240" s="1"/>
      <c r="D2240" s="55"/>
    </row>
    <row r="2241" spans="1:4" x14ac:dyDescent="0.25">
      <c r="A2241" s="1"/>
      <c r="D2241" s="55"/>
    </row>
    <row r="2242" spans="1:4" x14ac:dyDescent="0.25">
      <c r="A2242" s="1"/>
      <c r="D2242" s="55"/>
    </row>
    <row r="2243" spans="1:4" x14ac:dyDescent="0.25">
      <c r="A2243" s="1"/>
      <c r="D2243" s="55"/>
    </row>
    <row r="2244" spans="1:4" x14ac:dyDescent="0.25">
      <c r="A2244" s="1"/>
      <c r="D2244" s="55"/>
    </row>
    <row r="2245" spans="1:4" x14ac:dyDescent="0.25">
      <c r="A2245" s="1"/>
      <c r="D2245" s="55"/>
    </row>
    <row r="2246" spans="1:4" x14ac:dyDescent="0.25">
      <c r="A2246" s="1"/>
      <c r="D2246" s="55"/>
    </row>
    <row r="2247" spans="1:4" x14ac:dyDescent="0.25">
      <c r="A2247" s="1"/>
      <c r="D2247" s="55"/>
    </row>
    <row r="2248" spans="1:4" x14ac:dyDescent="0.25">
      <c r="A2248" s="1"/>
      <c r="D2248" s="55"/>
    </row>
    <row r="2249" spans="1:4" x14ac:dyDescent="0.25">
      <c r="A2249" s="1"/>
      <c r="D2249" s="55"/>
    </row>
    <row r="2250" spans="1:4" x14ac:dyDescent="0.25">
      <c r="A2250" s="1"/>
      <c r="D2250" s="55"/>
    </row>
    <row r="2251" spans="1:4" x14ac:dyDescent="0.25">
      <c r="A2251" s="1"/>
      <c r="D2251" s="55"/>
    </row>
    <row r="2252" spans="1:4" x14ac:dyDescent="0.25">
      <c r="A2252" s="1"/>
      <c r="D2252" s="55"/>
    </row>
    <row r="2253" spans="1:4" x14ac:dyDescent="0.25">
      <c r="A2253" s="1"/>
      <c r="D2253" s="55"/>
    </row>
    <row r="2254" spans="1:4" x14ac:dyDescent="0.25">
      <c r="A2254" s="1"/>
      <c r="D2254" s="55"/>
    </row>
    <row r="2255" spans="1:4" x14ac:dyDescent="0.25">
      <c r="A2255" s="1"/>
      <c r="D2255" s="55"/>
    </row>
    <row r="2256" spans="1:4" x14ac:dyDescent="0.25">
      <c r="A2256" s="1"/>
      <c r="D2256" s="55"/>
    </row>
    <row r="2257" spans="1:4" x14ac:dyDescent="0.25">
      <c r="A2257" s="1"/>
      <c r="D2257" s="55"/>
    </row>
    <row r="2258" spans="1:4" x14ac:dyDescent="0.25">
      <c r="A2258" s="1"/>
      <c r="D2258" s="55"/>
    </row>
    <row r="2259" spans="1:4" x14ac:dyDescent="0.25">
      <c r="A2259" s="1"/>
      <c r="D2259" s="55"/>
    </row>
    <row r="2260" spans="1:4" x14ac:dyDescent="0.25">
      <c r="A2260" s="1"/>
      <c r="D2260" s="55"/>
    </row>
    <row r="2261" spans="1:4" x14ac:dyDescent="0.25">
      <c r="A2261" s="1"/>
      <c r="D2261" s="55"/>
    </row>
    <row r="2262" spans="1:4" x14ac:dyDescent="0.25">
      <c r="A2262" s="1"/>
      <c r="D2262" s="55"/>
    </row>
    <row r="2263" spans="1:4" x14ac:dyDescent="0.25">
      <c r="A2263" s="1"/>
      <c r="D2263" s="55"/>
    </row>
    <row r="2264" spans="1:4" x14ac:dyDescent="0.25">
      <c r="A2264" s="1"/>
      <c r="D2264" s="55"/>
    </row>
    <row r="2265" spans="1:4" x14ac:dyDescent="0.25">
      <c r="A2265" s="1"/>
      <c r="D2265" s="55"/>
    </row>
    <row r="2266" spans="1:4" x14ac:dyDescent="0.25">
      <c r="A2266" s="1"/>
      <c r="D2266" s="55"/>
    </row>
    <row r="2267" spans="1:4" x14ac:dyDescent="0.25">
      <c r="A2267" s="1"/>
      <c r="D2267" s="55"/>
    </row>
    <row r="2268" spans="1:4" x14ac:dyDescent="0.25">
      <c r="A2268" s="1"/>
      <c r="D2268" s="55"/>
    </row>
    <row r="2269" spans="1:4" x14ac:dyDescent="0.25">
      <c r="A2269" s="1"/>
      <c r="D2269" s="55"/>
    </row>
    <row r="2270" spans="1:4" x14ac:dyDescent="0.25">
      <c r="A2270" s="1"/>
      <c r="D2270" s="55"/>
    </row>
    <row r="2271" spans="1:4" x14ac:dyDescent="0.25">
      <c r="A2271" s="1"/>
      <c r="D2271" s="55"/>
    </row>
    <row r="2272" spans="1:4" x14ac:dyDescent="0.25">
      <c r="A2272" s="1"/>
      <c r="D2272" s="55"/>
    </row>
    <row r="2273" spans="1:4" x14ac:dyDescent="0.25">
      <c r="A2273" s="1"/>
      <c r="D2273" s="55"/>
    </row>
    <row r="2274" spans="1:4" x14ac:dyDescent="0.25">
      <c r="A2274" s="1"/>
      <c r="D2274" s="55"/>
    </row>
    <row r="2275" spans="1:4" x14ac:dyDescent="0.25">
      <c r="A2275" s="1"/>
      <c r="D2275" s="55"/>
    </row>
    <row r="2276" spans="1:4" x14ac:dyDescent="0.25">
      <c r="A2276" s="1"/>
      <c r="D2276" s="55"/>
    </row>
    <row r="2277" spans="1:4" x14ac:dyDescent="0.25">
      <c r="A2277" s="1"/>
      <c r="D2277" s="55"/>
    </row>
    <row r="2278" spans="1:4" x14ac:dyDescent="0.25">
      <c r="A2278" s="1"/>
      <c r="D2278" s="55"/>
    </row>
    <row r="2279" spans="1:4" x14ac:dyDescent="0.25">
      <c r="A2279" s="1"/>
      <c r="D2279" s="55"/>
    </row>
    <row r="2280" spans="1:4" x14ac:dyDescent="0.25">
      <c r="A2280" s="1"/>
      <c r="D2280" s="55"/>
    </row>
    <row r="2281" spans="1:4" x14ac:dyDescent="0.25">
      <c r="A2281" s="1"/>
      <c r="D2281" s="55"/>
    </row>
    <row r="2282" spans="1:4" x14ac:dyDescent="0.25">
      <c r="A2282" s="1"/>
      <c r="D2282" s="55"/>
    </row>
    <row r="2283" spans="1:4" x14ac:dyDescent="0.25">
      <c r="A2283" s="1"/>
      <c r="D2283" s="55"/>
    </row>
    <row r="2284" spans="1:4" x14ac:dyDescent="0.25">
      <c r="A2284" s="1"/>
      <c r="D2284" s="55"/>
    </row>
    <row r="2285" spans="1:4" x14ac:dyDescent="0.25">
      <c r="A2285" s="1"/>
      <c r="D2285" s="55"/>
    </row>
    <row r="2286" spans="1:4" x14ac:dyDescent="0.25">
      <c r="A2286" s="1"/>
      <c r="D2286" s="55"/>
    </row>
    <row r="2287" spans="1:4" x14ac:dyDescent="0.25">
      <c r="A2287" s="1"/>
      <c r="D2287" s="55"/>
    </row>
    <row r="2288" spans="1:4" x14ac:dyDescent="0.25">
      <c r="A2288" s="1"/>
      <c r="D2288" s="55"/>
    </row>
    <row r="2289" spans="1:4" x14ac:dyDescent="0.25">
      <c r="A2289" s="1"/>
      <c r="D2289" s="55"/>
    </row>
    <row r="2290" spans="1:4" x14ac:dyDescent="0.25">
      <c r="A2290" s="1"/>
      <c r="D2290" s="55"/>
    </row>
    <row r="2291" spans="1:4" x14ac:dyDescent="0.25">
      <c r="A2291" s="1"/>
      <c r="D2291" s="55"/>
    </row>
    <row r="2292" spans="1:4" x14ac:dyDescent="0.25">
      <c r="A2292" s="1"/>
      <c r="D2292" s="55"/>
    </row>
    <row r="2293" spans="1:4" x14ac:dyDescent="0.25">
      <c r="A2293" s="1"/>
      <c r="D2293" s="55"/>
    </row>
    <row r="2294" spans="1:4" x14ac:dyDescent="0.25">
      <c r="A2294" s="1"/>
      <c r="D2294" s="55"/>
    </row>
    <row r="2295" spans="1:4" x14ac:dyDescent="0.25">
      <c r="A2295" s="1"/>
      <c r="D2295" s="55"/>
    </row>
    <row r="2296" spans="1:4" x14ac:dyDescent="0.25">
      <c r="A2296" s="1"/>
      <c r="D2296" s="55"/>
    </row>
    <row r="2297" spans="1:4" x14ac:dyDescent="0.25">
      <c r="A2297" s="1"/>
      <c r="D2297" s="55"/>
    </row>
    <row r="2298" spans="1:4" x14ac:dyDescent="0.25">
      <c r="A2298" s="1"/>
      <c r="D2298" s="55"/>
    </row>
    <row r="2299" spans="1:4" x14ac:dyDescent="0.25">
      <c r="A2299" s="1"/>
      <c r="D2299" s="55"/>
    </row>
    <row r="2300" spans="1:4" x14ac:dyDescent="0.25">
      <c r="A2300" s="1"/>
      <c r="D2300" s="55"/>
    </row>
    <row r="2301" spans="1:4" x14ac:dyDescent="0.25">
      <c r="A2301" s="1"/>
      <c r="D2301" s="55"/>
    </row>
    <row r="2302" spans="1:4" x14ac:dyDescent="0.25">
      <c r="A2302" s="1"/>
      <c r="D2302" s="55"/>
    </row>
    <row r="2303" spans="1:4" x14ac:dyDescent="0.25">
      <c r="A2303" s="1"/>
      <c r="D2303" s="55"/>
    </row>
    <row r="2304" spans="1:4" x14ac:dyDescent="0.25">
      <c r="A2304" s="1"/>
      <c r="D2304" s="55"/>
    </row>
    <row r="2305" spans="1:4" x14ac:dyDescent="0.25">
      <c r="A2305" s="1"/>
      <c r="D2305" s="55"/>
    </row>
    <row r="2306" spans="1:4" x14ac:dyDescent="0.25">
      <c r="A2306" s="1"/>
      <c r="D2306" s="55"/>
    </row>
    <row r="2307" spans="1:4" x14ac:dyDescent="0.25">
      <c r="A2307" s="1"/>
      <c r="D2307" s="55"/>
    </row>
    <row r="2308" spans="1:4" x14ac:dyDescent="0.25">
      <c r="A2308" s="1"/>
      <c r="D2308" s="55"/>
    </row>
    <row r="2309" spans="1:4" x14ac:dyDescent="0.25">
      <c r="A2309" s="1"/>
      <c r="D2309" s="55"/>
    </row>
    <row r="2310" spans="1:4" x14ac:dyDescent="0.25">
      <c r="A2310" s="1"/>
      <c r="D2310" s="55"/>
    </row>
    <row r="2311" spans="1:4" x14ac:dyDescent="0.25">
      <c r="A2311" s="1"/>
      <c r="D2311" s="55"/>
    </row>
    <row r="2312" spans="1:4" x14ac:dyDescent="0.25">
      <c r="A2312" s="1"/>
      <c r="D2312" s="55"/>
    </row>
    <row r="2313" spans="1:4" x14ac:dyDescent="0.25">
      <c r="A2313" s="1"/>
      <c r="D2313" s="55"/>
    </row>
    <row r="2314" spans="1:4" x14ac:dyDescent="0.25">
      <c r="A2314" s="1"/>
      <c r="D2314" s="55"/>
    </row>
    <row r="2315" spans="1:4" x14ac:dyDescent="0.25">
      <c r="A2315" s="1"/>
      <c r="D2315" s="55"/>
    </row>
    <row r="2316" spans="1:4" x14ac:dyDescent="0.25">
      <c r="A2316" s="1"/>
      <c r="D2316" s="55"/>
    </row>
    <row r="2317" spans="1:4" x14ac:dyDescent="0.25">
      <c r="A2317" s="1"/>
      <c r="D2317" s="55"/>
    </row>
    <row r="2318" spans="1:4" x14ac:dyDescent="0.25">
      <c r="A2318" s="1"/>
      <c r="D2318" s="55"/>
    </row>
    <row r="2319" spans="1:4" x14ac:dyDescent="0.25">
      <c r="A2319" s="1"/>
      <c r="D2319" s="55"/>
    </row>
    <row r="2320" spans="1:4" x14ac:dyDescent="0.25">
      <c r="A2320" s="1"/>
      <c r="D2320" s="55"/>
    </row>
    <row r="2321" spans="1:4" x14ac:dyDescent="0.25">
      <c r="A2321" s="1"/>
      <c r="D2321" s="55"/>
    </row>
    <row r="2322" spans="1:4" x14ac:dyDescent="0.25">
      <c r="A2322" s="1"/>
      <c r="D2322" s="55"/>
    </row>
    <row r="2323" spans="1:4" x14ac:dyDescent="0.25">
      <c r="A2323" s="1"/>
      <c r="D2323" s="55"/>
    </row>
    <row r="2324" spans="1:4" x14ac:dyDescent="0.25">
      <c r="A2324" s="1"/>
      <c r="D2324" s="55"/>
    </row>
    <row r="2325" spans="1:4" x14ac:dyDescent="0.25">
      <c r="A2325" s="1"/>
      <c r="D2325" s="55"/>
    </row>
    <row r="2326" spans="1:4" x14ac:dyDescent="0.25">
      <c r="A2326" s="1"/>
      <c r="D2326" s="55"/>
    </row>
    <row r="2327" spans="1:4" x14ac:dyDescent="0.25">
      <c r="A2327" s="1"/>
      <c r="D2327" s="55"/>
    </row>
    <row r="2328" spans="1:4" x14ac:dyDescent="0.25">
      <c r="A2328" s="1"/>
      <c r="D2328" s="55"/>
    </row>
    <row r="2329" spans="1:4" x14ac:dyDescent="0.25">
      <c r="A2329" s="1"/>
      <c r="D2329" s="55"/>
    </row>
    <row r="2330" spans="1:4" x14ac:dyDescent="0.25">
      <c r="A2330" s="1"/>
      <c r="D2330" s="55"/>
    </row>
    <row r="2331" spans="1:4" x14ac:dyDescent="0.25">
      <c r="A2331" s="1"/>
      <c r="D2331" s="55"/>
    </row>
    <row r="2332" spans="1:4" x14ac:dyDescent="0.25">
      <c r="A2332" s="1"/>
      <c r="D2332" s="55"/>
    </row>
    <row r="2333" spans="1:4" x14ac:dyDescent="0.25">
      <c r="A2333" s="1"/>
      <c r="D2333" s="55"/>
    </row>
    <row r="2334" spans="1:4" x14ac:dyDescent="0.25">
      <c r="A2334" s="1"/>
      <c r="D2334" s="55"/>
    </row>
    <row r="2335" spans="1:4" x14ac:dyDescent="0.25">
      <c r="A2335" s="1"/>
      <c r="D2335" s="55"/>
    </row>
    <row r="2336" spans="1:4" x14ac:dyDescent="0.25">
      <c r="A2336" s="1"/>
      <c r="D2336" s="55"/>
    </row>
    <row r="2337" spans="1:4" x14ac:dyDescent="0.25">
      <c r="A2337" s="1"/>
      <c r="D2337" s="55"/>
    </row>
    <row r="2338" spans="1:4" x14ac:dyDescent="0.25">
      <c r="A2338" s="1"/>
      <c r="D2338" s="55"/>
    </row>
    <row r="2339" spans="1:4" x14ac:dyDescent="0.25">
      <c r="A2339" s="1"/>
      <c r="D2339" s="55"/>
    </row>
    <row r="2340" spans="1:4" x14ac:dyDescent="0.25">
      <c r="A2340" s="1"/>
      <c r="D2340" s="55"/>
    </row>
    <row r="2341" spans="1:4" x14ac:dyDescent="0.25">
      <c r="A2341" s="1"/>
      <c r="D2341" s="55"/>
    </row>
    <row r="2342" spans="1:4" x14ac:dyDescent="0.25">
      <c r="A2342" s="1"/>
      <c r="D2342" s="55"/>
    </row>
    <row r="2343" spans="1:4" x14ac:dyDescent="0.25">
      <c r="A2343" s="1"/>
      <c r="D2343" s="55"/>
    </row>
    <row r="2344" spans="1:4" x14ac:dyDescent="0.25">
      <c r="A2344" s="1"/>
      <c r="D2344" s="55"/>
    </row>
    <row r="2345" spans="1:4" x14ac:dyDescent="0.25">
      <c r="A2345" s="1"/>
      <c r="D2345" s="55"/>
    </row>
    <row r="2346" spans="1:4" x14ac:dyDescent="0.25">
      <c r="A2346" s="1"/>
      <c r="D2346" s="55"/>
    </row>
    <row r="2347" spans="1:4" x14ac:dyDescent="0.25">
      <c r="A2347" s="1"/>
      <c r="D2347" s="55"/>
    </row>
    <row r="2348" spans="1:4" x14ac:dyDescent="0.25">
      <c r="A2348" s="1"/>
      <c r="D2348" s="55"/>
    </row>
    <row r="2349" spans="1:4" x14ac:dyDescent="0.25">
      <c r="A2349" s="1"/>
      <c r="D2349" s="55"/>
    </row>
    <row r="2350" spans="1:4" x14ac:dyDescent="0.25">
      <c r="A2350" s="1"/>
      <c r="D2350" s="55"/>
    </row>
    <row r="2351" spans="1:4" x14ac:dyDescent="0.25">
      <c r="A2351" s="1"/>
      <c r="D2351" s="55"/>
    </row>
    <row r="2352" spans="1:4" x14ac:dyDescent="0.25">
      <c r="A2352" s="1"/>
      <c r="D2352" s="55"/>
    </row>
    <row r="2353" spans="1:4" x14ac:dyDescent="0.25">
      <c r="A2353" s="1"/>
      <c r="D2353" s="55"/>
    </row>
    <row r="2354" spans="1:4" x14ac:dyDescent="0.25">
      <c r="A2354" s="1"/>
      <c r="D2354" s="55"/>
    </row>
    <row r="2355" spans="1:4" x14ac:dyDescent="0.25">
      <c r="A2355" s="1"/>
      <c r="D2355" s="55"/>
    </row>
    <row r="2356" spans="1:4" x14ac:dyDescent="0.25">
      <c r="A2356" s="1"/>
      <c r="D2356" s="55"/>
    </row>
    <row r="2357" spans="1:4" x14ac:dyDescent="0.25">
      <c r="A2357" s="1"/>
      <c r="D2357" s="55"/>
    </row>
    <row r="2358" spans="1:4" x14ac:dyDescent="0.25">
      <c r="A2358" s="1"/>
      <c r="D2358" s="55"/>
    </row>
    <row r="2359" spans="1:4" x14ac:dyDescent="0.25">
      <c r="A2359" s="1"/>
      <c r="D2359" s="55"/>
    </row>
    <row r="2360" spans="1:4" x14ac:dyDescent="0.25">
      <c r="A2360" s="1"/>
      <c r="D2360" s="55"/>
    </row>
    <row r="2361" spans="1:4" x14ac:dyDescent="0.25">
      <c r="A2361" s="1"/>
      <c r="D2361" s="55"/>
    </row>
    <row r="2362" spans="1:4" x14ac:dyDescent="0.25">
      <c r="A2362" s="1"/>
      <c r="D2362" s="55"/>
    </row>
    <row r="2363" spans="1:4" x14ac:dyDescent="0.25">
      <c r="A2363" s="1"/>
      <c r="D2363" s="55"/>
    </row>
    <row r="2364" spans="1:4" x14ac:dyDescent="0.25">
      <c r="A2364" s="1"/>
      <c r="D2364" s="55"/>
    </row>
    <row r="2365" spans="1:4" x14ac:dyDescent="0.25">
      <c r="A2365" s="1"/>
      <c r="D2365" s="55"/>
    </row>
    <row r="2366" spans="1:4" x14ac:dyDescent="0.25">
      <c r="A2366" s="1"/>
      <c r="D2366" s="55"/>
    </row>
    <row r="2367" spans="1:4" x14ac:dyDescent="0.25">
      <c r="A2367" s="1"/>
      <c r="D2367" s="55"/>
    </row>
    <row r="2368" spans="1:4" x14ac:dyDescent="0.25">
      <c r="A2368" s="1"/>
      <c r="D2368" s="55"/>
    </row>
    <row r="2369" spans="1:4" x14ac:dyDescent="0.25">
      <c r="A2369" s="1"/>
      <c r="D2369" s="55"/>
    </row>
    <row r="2370" spans="1:4" x14ac:dyDescent="0.25">
      <c r="A2370" s="1"/>
      <c r="D2370" s="55"/>
    </row>
    <row r="2371" spans="1:4" x14ac:dyDescent="0.25">
      <c r="A2371" s="1"/>
      <c r="D2371" s="55"/>
    </row>
    <row r="2372" spans="1:4" x14ac:dyDescent="0.25">
      <c r="A2372" s="1"/>
      <c r="D2372" s="55"/>
    </row>
    <row r="2373" spans="1:4" x14ac:dyDescent="0.25">
      <c r="A2373" s="1"/>
      <c r="D2373" s="55"/>
    </row>
    <row r="2374" spans="1:4" x14ac:dyDescent="0.25">
      <c r="A2374" s="1"/>
      <c r="D2374" s="55"/>
    </row>
    <row r="2375" spans="1:4" x14ac:dyDescent="0.25">
      <c r="A2375" s="1"/>
      <c r="D2375" s="55"/>
    </row>
    <row r="2376" spans="1:4" x14ac:dyDescent="0.25">
      <c r="A2376" s="1"/>
      <c r="D2376" s="55"/>
    </row>
    <row r="2377" spans="1:4" x14ac:dyDescent="0.25">
      <c r="A2377" s="1"/>
      <c r="D2377" s="55"/>
    </row>
    <row r="2378" spans="1:4" x14ac:dyDescent="0.25">
      <c r="A2378" s="1"/>
      <c r="D2378" s="55"/>
    </row>
    <row r="2379" spans="1:4" x14ac:dyDescent="0.25">
      <c r="A2379" s="1"/>
      <c r="D2379" s="55"/>
    </row>
    <row r="2380" spans="1:4" x14ac:dyDescent="0.25">
      <c r="A2380" s="1"/>
      <c r="D2380" s="55"/>
    </row>
    <row r="2381" spans="1:4" x14ac:dyDescent="0.25">
      <c r="A2381" s="1"/>
      <c r="D2381" s="55"/>
    </row>
    <row r="2382" spans="1:4" x14ac:dyDescent="0.25">
      <c r="A2382" s="1"/>
      <c r="D2382" s="55"/>
    </row>
    <row r="2383" spans="1:4" x14ac:dyDescent="0.25">
      <c r="A2383" s="1"/>
      <c r="D2383" s="55"/>
    </row>
    <row r="2384" spans="1:4" x14ac:dyDescent="0.25">
      <c r="A2384" s="1"/>
      <c r="D2384" s="55"/>
    </row>
    <row r="2385" spans="1:4" x14ac:dyDescent="0.25">
      <c r="A2385" s="1"/>
      <c r="D2385" s="55"/>
    </row>
    <row r="2386" spans="1:4" x14ac:dyDescent="0.25">
      <c r="A2386" s="1"/>
      <c r="D2386" s="55"/>
    </row>
    <row r="2387" spans="1:4" x14ac:dyDescent="0.25">
      <c r="A2387" s="1"/>
      <c r="D2387" s="55"/>
    </row>
    <row r="2388" spans="1:4" x14ac:dyDescent="0.25">
      <c r="A2388" s="1"/>
      <c r="D2388" s="55"/>
    </row>
    <row r="2389" spans="1:4" x14ac:dyDescent="0.25">
      <c r="A2389" s="1"/>
      <c r="D2389" s="55"/>
    </row>
    <row r="2390" spans="1:4" x14ac:dyDescent="0.25">
      <c r="A2390" s="1"/>
      <c r="D2390" s="55"/>
    </row>
    <row r="2391" spans="1:4" x14ac:dyDescent="0.25">
      <c r="A2391" s="1"/>
      <c r="D2391" s="55"/>
    </row>
    <row r="2392" spans="1:4" x14ac:dyDescent="0.25">
      <c r="A2392" s="1"/>
      <c r="D2392" s="55"/>
    </row>
    <row r="2393" spans="1:4" x14ac:dyDescent="0.25">
      <c r="A2393" s="1"/>
      <c r="D2393" s="55"/>
    </row>
    <row r="2394" spans="1:4" x14ac:dyDescent="0.25">
      <c r="A2394" s="1"/>
      <c r="D2394" s="55"/>
    </row>
    <row r="2395" spans="1:4" x14ac:dyDescent="0.25">
      <c r="A2395" s="1"/>
      <c r="D2395" s="55"/>
    </row>
    <row r="2396" spans="1:4" x14ac:dyDescent="0.25">
      <c r="A2396" s="1"/>
      <c r="D2396" s="55"/>
    </row>
    <row r="2397" spans="1:4" x14ac:dyDescent="0.25">
      <c r="A2397" s="1"/>
      <c r="D2397" s="55"/>
    </row>
    <row r="2398" spans="1:4" x14ac:dyDescent="0.25">
      <c r="A2398" s="1"/>
      <c r="D2398" s="55"/>
    </row>
    <row r="2399" spans="1:4" x14ac:dyDescent="0.25">
      <c r="A2399" s="1"/>
      <c r="D2399" s="55"/>
    </row>
    <row r="2400" spans="1:4" x14ac:dyDescent="0.25">
      <c r="A2400" s="1"/>
      <c r="D2400" s="55"/>
    </row>
    <row r="2401" spans="1:4" x14ac:dyDescent="0.25">
      <c r="A2401" s="1"/>
      <c r="D2401" s="55"/>
    </row>
    <row r="2402" spans="1:4" x14ac:dyDescent="0.25">
      <c r="A2402" s="1"/>
      <c r="D2402" s="55"/>
    </row>
    <row r="2403" spans="1:4" x14ac:dyDescent="0.25">
      <c r="A2403" s="1"/>
      <c r="D2403" s="55"/>
    </row>
    <row r="2404" spans="1:4" x14ac:dyDescent="0.25">
      <c r="A2404" s="1"/>
      <c r="D2404" s="55"/>
    </row>
    <row r="2405" spans="1:4" x14ac:dyDescent="0.25">
      <c r="A2405" s="1"/>
      <c r="D2405" s="55"/>
    </row>
    <row r="2406" spans="1:4" x14ac:dyDescent="0.25">
      <c r="A2406" s="1"/>
      <c r="D2406" s="55"/>
    </row>
    <row r="2407" spans="1:4" x14ac:dyDescent="0.25">
      <c r="A2407" s="1"/>
      <c r="D2407" s="55"/>
    </row>
    <row r="2408" spans="1:4" x14ac:dyDescent="0.25">
      <c r="A2408" s="1"/>
      <c r="D2408" s="55"/>
    </row>
    <row r="2409" spans="1:4" x14ac:dyDescent="0.25">
      <c r="A2409" s="1"/>
      <c r="D2409" s="55"/>
    </row>
    <row r="2410" spans="1:4" x14ac:dyDescent="0.25">
      <c r="A2410" s="1"/>
      <c r="D2410" s="55"/>
    </row>
    <row r="2411" spans="1:4" x14ac:dyDescent="0.25">
      <c r="A2411" s="1"/>
      <c r="D2411" s="55"/>
    </row>
    <row r="2412" spans="1:4" x14ac:dyDescent="0.25">
      <c r="A2412" s="1"/>
      <c r="D2412" s="55"/>
    </row>
    <row r="2413" spans="1:4" x14ac:dyDescent="0.25">
      <c r="A2413" s="1"/>
      <c r="D2413" s="55"/>
    </row>
    <row r="2414" spans="1:4" x14ac:dyDescent="0.25">
      <c r="A2414" s="1"/>
      <c r="D2414" s="55"/>
    </row>
    <row r="2415" spans="1:4" x14ac:dyDescent="0.25">
      <c r="A2415" s="1"/>
      <c r="D2415" s="55"/>
    </row>
    <row r="2416" spans="1:4" x14ac:dyDescent="0.25">
      <c r="A2416" s="1"/>
      <c r="D2416" s="55"/>
    </row>
    <row r="2417" spans="1:4" x14ac:dyDescent="0.25">
      <c r="A2417" s="1"/>
      <c r="D2417" s="55"/>
    </row>
    <row r="2418" spans="1:4" x14ac:dyDescent="0.25">
      <c r="A2418" s="1"/>
      <c r="D2418" s="55"/>
    </row>
    <row r="2419" spans="1:4" x14ac:dyDescent="0.25">
      <c r="A2419" s="1"/>
      <c r="D2419" s="55"/>
    </row>
    <row r="2420" spans="1:4" x14ac:dyDescent="0.25">
      <c r="A2420" s="1"/>
      <c r="D2420" s="55"/>
    </row>
    <row r="2421" spans="1:4" x14ac:dyDescent="0.25">
      <c r="A2421" s="1"/>
      <c r="D2421" s="55"/>
    </row>
    <row r="2422" spans="1:4" x14ac:dyDescent="0.25">
      <c r="A2422" s="1"/>
      <c r="D2422" s="55"/>
    </row>
    <row r="2423" spans="1:4" x14ac:dyDescent="0.25">
      <c r="A2423" s="1"/>
      <c r="D2423" s="55"/>
    </row>
    <row r="2424" spans="1:4" x14ac:dyDescent="0.25">
      <c r="A2424" s="1"/>
      <c r="D2424" s="55"/>
    </row>
    <row r="2425" spans="1:4" x14ac:dyDescent="0.25">
      <c r="A2425" s="1"/>
      <c r="D2425" s="55"/>
    </row>
    <row r="2426" spans="1:4" x14ac:dyDescent="0.25">
      <c r="A2426" s="1"/>
      <c r="D2426" s="55"/>
    </row>
    <row r="2427" spans="1:4" x14ac:dyDescent="0.25">
      <c r="A2427" s="1"/>
      <c r="D2427" s="55"/>
    </row>
    <row r="2428" spans="1:4" x14ac:dyDescent="0.25">
      <c r="A2428" s="1"/>
      <c r="D2428" s="55"/>
    </row>
    <row r="2429" spans="1:4" x14ac:dyDescent="0.25">
      <c r="A2429" s="1"/>
      <c r="D2429" s="55"/>
    </row>
    <row r="2430" spans="1:4" x14ac:dyDescent="0.25">
      <c r="A2430" s="1"/>
      <c r="D2430" s="55"/>
    </row>
    <row r="2431" spans="1:4" x14ac:dyDescent="0.25">
      <c r="A2431" s="1"/>
      <c r="D2431" s="55"/>
    </row>
    <row r="2432" spans="1:4" x14ac:dyDescent="0.25">
      <c r="A2432" s="1"/>
      <c r="D2432" s="55"/>
    </row>
    <row r="2433" spans="1:4" x14ac:dyDescent="0.25">
      <c r="A2433" s="1"/>
      <c r="D2433" s="55"/>
    </row>
    <row r="2434" spans="1:4" x14ac:dyDescent="0.25">
      <c r="A2434" s="1"/>
      <c r="D2434" s="55"/>
    </row>
    <row r="2435" spans="1:4" x14ac:dyDescent="0.25">
      <c r="A2435" s="1"/>
      <c r="D2435" s="55"/>
    </row>
    <row r="2436" spans="1:4" x14ac:dyDescent="0.25">
      <c r="A2436" s="1"/>
      <c r="D2436" s="55"/>
    </row>
    <row r="2437" spans="1:4" x14ac:dyDescent="0.25">
      <c r="A2437" s="1"/>
      <c r="D2437" s="55"/>
    </row>
    <row r="2438" spans="1:4" x14ac:dyDescent="0.25">
      <c r="A2438" s="1"/>
      <c r="D2438" s="55"/>
    </row>
    <row r="2439" spans="1:4" x14ac:dyDescent="0.25">
      <c r="A2439" s="1"/>
      <c r="D2439" s="55"/>
    </row>
    <row r="2440" spans="1:4" x14ac:dyDescent="0.25">
      <c r="A2440" s="1"/>
      <c r="D2440" s="55"/>
    </row>
    <row r="2441" spans="1:4" x14ac:dyDescent="0.25">
      <c r="A2441" s="1"/>
      <c r="D2441" s="55"/>
    </row>
    <row r="2442" spans="1:4" x14ac:dyDescent="0.25">
      <c r="A2442" s="1"/>
      <c r="D2442" s="55"/>
    </row>
    <row r="2443" spans="1:4" x14ac:dyDescent="0.25">
      <c r="A2443" s="1"/>
      <c r="D2443" s="55"/>
    </row>
    <row r="2444" spans="1:4" x14ac:dyDescent="0.25">
      <c r="A2444" s="1"/>
      <c r="D2444" s="55"/>
    </row>
    <row r="2445" spans="1:4" x14ac:dyDescent="0.25">
      <c r="A2445" s="1"/>
      <c r="D2445" s="55"/>
    </row>
    <row r="2446" spans="1:4" x14ac:dyDescent="0.25">
      <c r="A2446" s="1"/>
      <c r="D2446" s="55"/>
    </row>
    <row r="2447" spans="1:4" x14ac:dyDescent="0.25">
      <c r="A2447" s="1"/>
      <c r="D2447" s="55"/>
    </row>
    <row r="2448" spans="1:4" x14ac:dyDescent="0.25">
      <c r="A2448" s="1"/>
      <c r="D2448" s="55"/>
    </row>
    <row r="2449" spans="1:4" x14ac:dyDescent="0.25">
      <c r="A2449" s="1"/>
      <c r="D2449" s="55"/>
    </row>
    <row r="2450" spans="1:4" x14ac:dyDescent="0.25">
      <c r="A2450" s="1"/>
      <c r="D2450" s="55"/>
    </row>
    <row r="2451" spans="1:4" x14ac:dyDescent="0.25">
      <c r="A2451" s="1"/>
      <c r="D2451" s="55"/>
    </row>
    <row r="2452" spans="1:4" x14ac:dyDescent="0.25">
      <c r="A2452" s="1"/>
      <c r="D2452" s="55"/>
    </row>
    <row r="2453" spans="1:4" x14ac:dyDescent="0.25">
      <c r="A2453" s="1"/>
      <c r="D2453" s="55"/>
    </row>
    <row r="2454" spans="1:4" x14ac:dyDescent="0.25">
      <c r="A2454" s="1"/>
      <c r="D2454" s="55"/>
    </row>
    <row r="2455" spans="1:4" x14ac:dyDescent="0.25">
      <c r="A2455" s="1"/>
      <c r="D2455" s="55"/>
    </row>
    <row r="2456" spans="1:4" x14ac:dyDescent="0.25">
      <c r="A2456" s="1"/>
      <c r="D2456" s="55"/>
    </row>
    <row r="2457" spans="1:4" x14ac:dyDescent="0.25">
      <c r="A2457" s="1"/>
      <c r="D2457" s="55"/>
    </row>
    <row r="2458" spans="1:4" x14ac:dyDescent="0.25">
      <c r="A2458" s="1"/>
      <c r="D2458" s="55"/>
    </row>
    <row r="2459" spans="1:4" x14ac:dyDescent="0.25">
      <c r="A2459" s="1"/>
      <c r="D2459" s="55"/>
    </row>
    <row r="2460" spans="1:4" x14ac:dyDescent="0.25">
      <c r="A2460" s="1"/>
      <c r="D2460" s="55"/>
    </row>
    <row r="2461" spans="1:4" x14ac:dyDescent="0.25">
      <c r="A2461" s="1"/>
      <c r="D2461" s="55"/>
    </row>
    <row r="2462" spans="1:4" x14ac:dyDescent="0.25">
      <c r="A2462" s="1"/>
      <c r="D2462" s="55"/>
    </row>
    <row r="2463" spans="1:4" x14ac:dyDescent="0.25">
      <c r="A2463" s="1"/>
      <c r="D2463" s="55"/>
    </row>
    <row r="2464" spans="1:4" x14ac:dyDescent="0.25">
      <c r="A2464" s="1"/>
      <c r="D2464" s="55"/>
    </row>
    <row r="2465" spans="1:4" x14ac:dyDescent="0.25">
      <c r="A2465" s="1"/>
      <c r="D2465" s="55"/>
    </row>
    <row r="2466" spans="1:4" x14ac:dyDescent="0.25">
      <c r="A2466" s="1"/>
      <c r="D2466" s="55"/>
    </row>
    <row r="2467" spans="1:4" x14ac:dyDescent="0.25">
      <c r="A2467" s="1"/>
      <c r="D2467" s="55"/>
    </row>
    <row r="2468" spans="1:4" x14ac:dyDescent="0.25">
      <c r="A2468" s="1"/>
      <c r="D2468" s="55"/>
    </row>
    <row r="2469" spans="1:4" x14ac:dyDescent="0.25">
      <c r="A2469" s="1"/>
      <c r="D2469" s="55"/>
    </row>
    <row r="2470" spans="1:4" x14ac:dyDescent="0.25">
      <c r="A2470" s="1"/>
      <c r="D2470" s="55"/>
    </row>
    <row r="2471" spans="1:4" x14ac:dyDescent="0.25">
      <c r="A2471" s="1"/>
      <c r="D2471" s="55"/>
    </row>
    <row r="2472" spans="1:4" x14ac:dyDescent="0.25">
      <c r="A2472" s="1"/>
      <c r="D2472" s="55"/>
    </row>
    <row r="2473" spans="1:4" x14ac:dyDescent="0.25">
      <c r="A2473" s="1"/>
      <c r="D2473" s="55"/>
    </row>
    <row r="2474" spans="1:4" x14ac:dyDescent="0.25">
      <c r="A2474" s="1"/>
      <c r="D2474" s="55"/>
    </row>
    <row r="2475" spans="1:4" x14ac:dyDescent="0.25">
      <c r="A2475" s="1"/>
      <c r="D2475" s="55"/>
    </row>
    <row r="2476" spans="1:4" x14ac:dyDescent="0.25">
      <c r="A2476" s="1"/>
      <c r="D2476" s="55"/>
    </row>
    <row r="2477" spans="1:4" x14ac:dyDescent="0.25">
      <c r="A2477" s="1"/>
      <c r="D2477" s="55"/>
    </row>
    <row r="2478" spans="1:4" x14ac:dyDescent="0.25">
      <c r="A2478" s="1"/>
      <c r="D2478" s="55"/>
    </row>
    <row r="2479" spans="1:4" x14ac:dyDescent="0.25">
      <c r="A2479" s="1"/>
      <c r="D2479" s="55"/>
    </row>
    <row r="2480" spans="1:4" x14ac:dyDescent="0.25">
      <c r="A2480" s="1"/>
      <c r="D2480" s="55"/>
    </row>
    <row r="2481" spans="1:4" x14ac:dyDescent="0.25">
      <c r="A2481" s="1"/>
      <c r="D2481" s="55"/>
    </row>
    <row r="2482" spans="1:4" x14ac:dyDescent="0.25">
      <c r="A2482" s="1"/>
      <c r="D2482" s="55"/>
    </row>
    <row r="2483" spans="1:4" x14ac:dyDescent="0.25">
      <c r="A2483" s="1"/>
      <c r="D2483" s="55"/>
    </row>
    <row r="2484" spans="1:4" x14ac:dyDescent="0.25">
      <c r="A2484" s="1"/>
      <c r="D2484" s="55"/>
    </row>
    <row r="2485" spans="1:4" x14ac:dyDescent="0.25">
      <c r="A2485" s="1"/>
      <c r="D2485" s="55"/>
    </row>
    <row r="2486" spans="1:4" x14ac:dyDescent="0.25">
      <c r="A2486" s="1"/>
      <c r="D2486" s="55"/>
    </row>
    <row r="2487" spans="1:4" x14ac:dyDescent="0.25">
      <c r="A2487" s="1"/>
      <c r="D2487" s="55"/>
    </row>
    <row r="2488" spans="1:4" x14ac:dyDescent="0.25">
      <c r="A2488" s="1"/>
      <c r="D2488" s="55"/>
    </row>
    <row r="2489" spans="1:4" x14ac:dyDescent="0.25">
      <c r="A2489" s="1"/>
      <c r="D2489" s="55"/>
    </row>
    <row r="2490" spans="1:4" x14ac:dyDescent="0.25">
      <c r="A2490" s="1"/>
      <c r="D2490" s="55"/>
    </row>
    <row r="2491" spans="1:4" x14ac:dyDescent="0.25">
      <c r="A2491" s="1"/>
      <c r="D2491" s="55"/>
    </row>
    <row r="2492" spans="1:4" x14ac:dyDescent="0.25">
      <c r="A2492" s="1"/>
      <c r="D2492" s="55"/>
    </row>
    <row r="2493" spans="1:4" x14ac:dyDescent="0.25">
      <c r="A2493" s="1"/>
      <c r="D2493" s="55"/>
    </row>
    <row r="2494" spans="1:4" x14ac:dyDescent="0.25">
      <c r="A2494" s="1"/>
      <c r="D2494" s="55"/>
    </row>
    <row r="2495" spans="1:4" x14ac:dyDescent="0.25">
      <c r="A2495" s="1"/>
      <c r="D2495" s="55"/>
    </row>
    <row r="2496" spans="1:4" x14ac:dyDescent="0.25">
      <c r="A2496" s="1"/>
      <c r="D2496" s="55"/>
    </row>
    <row r="2497" spans="1:4" x14ac:dyDescent="0.25">
      <c r="A2497" s="1"/>
      <c r="D2497" s="55"/>
    </row>
    <row r="2498" spans="1:4" x14ac:dyDescent="0.25">
      <c r="A2498" s="1"/>
      <c r="D2498" s="55"/>
    </row>
    <row r="2499" spans="1:4" x14ac:dyDescent="0.25">
      <c r="A2499" s="1"/>
      <c r="D2499" s="55"/>
    </row>
    <row r="2500" spans="1:4" x14ac:dyDescent="0.25">
      <c r="A2500" s="1"/>
      <c r="D2500" s="55"/>
    </row>
    <row r="2501" spans="1:4" x14ac:dyDescent="0.25">
      <c r="A2501" s="1"/>
      <c r="D2501" s="55"/>
    </row>
    <row r="2502" spans="1:4" x14ac:dyDescent="0.25">
      <c r="A2502" s="1"/>
      <c r="D2502" s="55"/>
    </row>
    <row r="2503" spans="1:4" x14ac:dyDescent="0.25">
      <c r="A2503" s="1"/>
      <c r="D2503" s="55"/>
    </row>
    <row r="2504" spans="1:4" x14ac:dyDescent="0.25">
      <c r="A2504" s="1"/>
      <c r="D2504" s="55"/>
    </row>
    <row r="2505" spans="1:4" x14ac:dyDescent="0.25">
      <c r="A2505" s="1"/>
      <c r="D2505" s="55"/>
    </row>
    <row r="2506" spans="1:4" x14ac:dyDescent="0.25">
      <c r="A2506" s="1"/>
      <c r="D2506" s="55"/>
    </row>
    <row r="2507" spans="1:4" x14ac:dyDescent="0.25">
      <c r="A2507" s="1"/>
      <c r="D2507" s="55"/>
    </row>
    <row r="2508" spans="1:4" x14ac:dyDescent="0.25">
      <c r="A2508" s="1"/>
      <c r="D2508" s="55"/>
    </row>
    <row r="2509" spans="1:4" x14ac:dyDescent="0.25">
      <c r="A2509" s="1"/>
      <c r="D2509" s="55"/>
    </row>
    <row r="2510" spans="1:4" x14ac:dyDescent="0.25">
      <c r="A2510" s="1"/>
      <c r="D2510" s="55"/>
    </row>
    <row r="2511" spans="1:4" x14ac:dyDescent="0.25">
      <c r="A2511" s="1"/>
      <c r="D2511" s="55"/>
    </row>
    <row r="2512" spans="1:4" x14ac:dyDescent="0.25">
      <c r="A2512" s="1"/>
      <c r="D2512" s="55"/>
    </row>
    <row r="2513" spans="1:4" x14ac:dyDescent="0.25">
      <c r="A2513" s="1"/>
      <c r="D2513" s="55"/>
    </row>
    <row r="2514" spans="1:4" x14ac:dyDescent="0.25">
      <c r="A2514" s="1"/>
      <c r="D2514" s="55"/>
    </row>
    <row r="2515" spans="1:4" x14ac:dyDescent="0.25">
      <c r="A2515" s="1"/>
      <c r="D2515" s="55"/>
    </row>
    <row r="2516" spans="1:4" x14ac:dyDescent="0.25">
      <c r="A2516" s="1"/>
      <c r="D2516" s="55"/>
    </row>
    <row r="2517" spans="1:4" x14ac:dyDescent="0.25">
      <c r="A2517" s="1"/>
      <c r="D2517" s="55"/>
    </row>
    <row r="2518" spans="1:4" x14ac:dyDescent="0.25">
      <c r="A2518" s="1"/>
      <c r="D2518" s="55"/>
    </row>
    <row r="2519" spans="1:4" x14ac:dyDescent="0.25">
      <c r="A2519" s="1"/>
      <c r="D2519" s="55"/>
    </row>
    <row r="2520" spans="1:4" x14ac:dyDescent="0.25">
      <c r="A2520" s="1"/>
      <c r="D2520" s="55"/>
    </row>
    <row r="2521" spans="1:4" x14ac:dyDescent="0.25">
      <c r="A2521" s="1"/>
      <c r="D2521" s="55"/>
    </row>
    <row r="2522" spans="1:4" x14ac:dyDescent="0.25">
      <c r="A2522" s="1"/>
      <c r="D2522" s="55"/>
    </row>
    <row r="2523" spans="1:4" x14ac:dyDescent="0.25">
      <c r="A2523" s="1"/>
      <c r="D2523" s="55"/>
    </row>
    <row r="2524" spans="1:4" x14ac:dyDescent="0.25">
      <c r="A2524" s="1"/>
      <c r="D2524" s="55"/>
    </row>
    <row r="2525" spans="1:4" x14ac:dyDescent="0.25">
      <c r="A2525" s="1"/>
      <c r="D2525" s="55"/>
    </row>
    <row r="2526" spans="1:4" x14ac:dyDescent="0.25">
      <c r="A2526" s="1"/>
      <c r="D2526" s="55"/>
    </row>
    <row r="2527" spans="1:4" x14ac:dyDescent="0.25">
      <c r="A2527" s="1"/>
      <c r="D2527" s="55"/>
    </row>
    <row r="2528" spans="1:4" x14ac:dyDescent="0.25">
      <c r="A2528" s="1"/>
      <c r="D2528" s="55"/>
    </row>
    <row r="2529" spans="1:4" x14ac:dyDescent="0.25">
      <c r="A2529" s="1"/>
      <c r="D2529" s="55"/>
    </row>
    <row r="2530" spans="1:4" x14ac:dyDescent="0.25">
      <c r="A2530" s="1"/>
      <c r="D2530" s="55"/>
    </row>
    <row r="2531" spans="1:4" x14ac:dyDescent="0.25">
      <c r="A2531" s="1"/>
      <c r="D2531" s="55"/>
    </row>
    <row r="2532" spans="1:4" x14ac:dyDescent="0.25">
      <c r="A2532" s="1"/>
      <c r="D2532" s="55"/>
    </row>
    <row r="2533" spans="1:4" x14ac:dyDescent="0.25">
      <c r="A2533" s="1"/>
      <c r="D2533" s="55"/>
    </row>
    <row r="2534" spans="1:4" x14ac:dyDescent="0.25">
      <c r="A2534" s="1"/>
      <c r="D2534" s="55"/>
    </row>
    <row r="2535" spans="1:4" x14ac:dyDescent="0.25">
      <c r="A2535" s="1"/>
      <c r="D2535" s="55"/>
    </row>
    <row r="2536" spans="1:4" x14ac:dyDescent="0.25">
      <c r="A2536" s="1"/>
      <c r="D2536" s="55"/>
    </row>
    <row r="2537" spans="1:4" x14ac:dyDescent="0.25">
      <c r="A2537" s="1"/>
      <c r="D2537" s="55"/>
    </row>
    <row r="2538" spans="1:4" x14ac:dyDescent="0.25">
      <c r="A2538" s="1"/>
      <c r="D2538" s="55"/>
    </row>
    <row r="2539" spans="1:4" x14ac:dyDescent="0.25">
      <c r="A2539" s="1"/>
      <c r="D2539" s="55"/>
    </row>
    <row r="2540" spans="1:4" x14ac:dyDescent="0.25">
      <c r="A2540" s="1"/>
      <c r="D2540" s="55"/>
    </row>
    <row r="2541" spans="1:4" x14ac:dyDescent="0.25">
      <c r="A2541" s="1"/>
      <c r="D2541" s="55"/>
    </row>
    <row r="2542" spans="1:4" x14ac:dyDescent="0.25">
      <c r="A2542" s="1"/>
      <c r="D2542" s="55"/>
    </row>
    <row r="2543" spans="1:4" x14ac:dyDescent="0.25">
      <c r="A2543" s="1"/>
      <c r="D2543" s="55"/>
    </row>
    <row r="2544" spans="1:4" x14ac:dyDescent="0.25">
      <c r="A2544" s="1"/>
      <c r="D2544" s="55"/>
    </row>
    <row r="2545" spans="1:4" x14ac:dyDescent="0.25">
      <c r="A2545" s="1"/>
      <c r="D2545" s="55"/>
    </row>
    <row r="2546" spans="1:4" x14ac:dyDescent="0.25">
      <c r="A2546" s="1"/>
      <c r="D2546" s="55"/>
    </row>
    <row r="2547" spans="1:4" x14ac:dyDescent="0.25">
      <c r="A2547" s="1"/>
      <c r="D2547" s="55"/>
    </row>
    <row r="2548" spans="1:4" x14ac:dyDescent="0.25">
      <c r="A2548" s="1"/>
      <c r="D2548" s="55"/>
    </row>
    <row r="2549" spans="1:4" x14ac:dyDescent="0.25">
      <c r="A2549" s="1"/>
      <c r="D2549" s="55"/>
    </row>
    <row r="2550" spans="1:4" x14ac:dyDescent="0.25">
      <c r="A2550" s="1"/>
      <c r="D2550" s="55"/>
    </row>
    <row r="2551" spans="1:4" x14ac:dyDescent="0.25">
      <c r="A2551" s="1"/>
      <c r="D2551" s="55"/>
    </row>
    <row r="2552" spans="1:4" x14ac:dyDescent="0.25">
      <c r="A2552" s="1"/>
      <c r="D2552" s="55"/>
    </row>
    <row r="2553" spans="1:4" x14ac:dyDescent="0.25">
      <c r="A2553" s="1"/>
      <c r="D2553" s="55"/>
    </row>
    <row r="2554" spans="1:4" x14ac:dyDescent="0.25">
      <c r="A2554" s="1"/>
      <c r="D2554" s="55"/>
    </row>
    <row r="2555" spans="1:4" x14ac:dyDescent="0.25">
      <c r="A2555" s="1"/>
      <c r="D2555" s="55"/>
    </row>
    <row r="2556" spans="1:4" x14ac:dyDescent="0.25">
      <c r="A2556" s="1"/>
      <c r="D2556" s="55"/>
    </row>
    <row r="2557" spans="1:4" x14ac:dyDescent="0.25">
      <c r="A2557" s="1"/>
      <c r="D2557" s="55"/>
    </row>
    <row r="2558" spans="1:4" x14ac:dyDescent="0.25">
      <c r="A2558" s="1"/>
      <c r="D2558" s="55"/>
    </row>
    <row r="2559" spans="1:4" x14ac:dyDescent="0.25">
      <c r="A2559" s="1"/>
      <c r="D2559" s="55"/>
    </row>
    <row r="2560" spans="1:4" x14ac:dyDescent="0.25">
      <c r="A2560" s="1"/>
      <c r="D2560" s="55"/>
    </row>
    <row r="2561" spans="1:4" x14ac:dyDescent="0.25">
      <c r="A2561" s="1"/>
      <c r="D2561" s="55"/>
    </row>
    <row r="2562" spans="1:4" x14ac:dyDescent="0.25">
      <c r="A2562" s="1"/>
      <c r="D2562" s="55"/>
    </row>
    <row r="2563" spans="1:4" x14ac:dyDescent="0.25">
      <c r="A2563" s="1"/>
      <c r="D2563" s="55"/>
    </row>
    <row r="2564" spans="1:4" x14ac:dyDescent="0.25">
      <c r="A2564" s="1"/>
      <c r="D2564" s="55"/>
    </row>
    <row r="2565" spans="1:4" x14ac:dyDescent="0.25">
      <c r="A2565" s="1"/>
      <c r="D2565" s="55"/>
    </row>
    <row r="2566" spans="1:4" x14ac:dyDescent="0.25">
      <c r="A2566" s="1"/>
      <c r="D2566" s="55"/>
    </row>
    <row r="2567" spans="1:4" x14ac:dyDescent="0.25">
      <c r="A2567" s="1"/>
      <c r="D2567" s="55"/>
    </row>
    <row r="2568" spans="1:4" x14ac:dyDescent="0.25">
      <c r="A2568" s="1"/>
      <c r="D2568" s="55"/>
    </row>
    <row r="2569" spans="1:4" x14ac:dyDescent="0.25">
      <c r="A2569" s="1"/>
      <c r="D2569" s="55"/>
    </row>
    <row r="2570" spans="1:4" x14ac:dyDescent="0.25">
      <c r="A2570" s="1"/>
      <c r="D2570" s="55"/>
    </row>
    <row r="2571" spans="1:4" x14ac:dyDescent="0.25">
      <c r="A2571" s="1"/>
      <c r="D2571" s="55"/>
    </row>
    <row r="2572" spans="1:4" x14ac:dyDescent="0.25">
      <c r="A2572" s="1"/>
      <c r="D2572" s="55"/>
    </row>
    <row r="2573" spans="1:4" x14ac:dyDescent="0.25">
      <c r="A2573" s="1"/>
      <c r="D2573" s="55"/>
    </row>
    <row r="2574" spans="1:4" x14ac:dyDescent="0.25">
      <c r="A2574" s="1"/>
      <c r="D2574" s="55"/>
    </row>
    <row r="2575" spans="1:4" x14ac:dyDescent="0.25">
      <c r="A2575" s="1"/>
      <c r="D2575" s="55"/>
    </row>
    <row r="2576" spans="1:4" x14ac:dyDescent="0.25">
      <c r="A2576" s="1"/>
      <c r="D2576" s="55"/>
    </row>
    <row r="2577" spans="1:4" x14ac:dyDescent="0.25">
      <c r="A2577" s="1"/>
      <c r="D2577" s="55"/>
    </row>
    <row r="2578" spans="1:4" x14ac:dyDescent="0.25">
      <c r="A2578" s="1"/>
      <c r="D2578" s="55"/>
    </row>
    <row r="2579" spans="1:4" x14ac:dyDescent="0.25">
      <c r="A2579" s="1"/>
      <c r="D2579" s="55"/>
    </row>
    <row r="2580" spans="1:4" x14ac:dyDescent="0.25">
      <c r="A2580" s="1"/>
      <c r="D2580" s="55"/>
    </row>
    <row r="2581" spans="1:4" x14ac:dyDescent="0.25">
      <c r="A2581" s="1"/>
      <c r="D2581" s="55"/>
    </row>
    <row r="2582" spans="1:4" x14ac:dyDescent="0.25">
      <c r="A2582" s="1"/>
      <c r="D2582" s="55"/>
    </row>
    <row r="2583" spans="1:4" x14ac:dyDescent="0.25">
      <c r="A2583" s="1"/>
      <c r="D2583" s="55"/>
    </row>
    <row r="2584" spans="1:4" x14ac:dyDescent="0.25">
      <c r="A2584" s="1"/>
      <c r="D2584" s="55"/>
    </row>
    <row r="2585" spans="1:4" x14ac:dyDescent="0.25">
      <c r="A2585" s="1"/>
      <c r="D2585" s="55"/>
    </row>
    <row r="2586" spans="1:4" x14ac:dyDescent="0.25">
      <c r="A2586" s="1"/>
      <c r="D2586" s="55"/>
    </row>
    <row r="2587" spans="1:4" x14ac:dyDescent="0.25">
      <c r="A2587" s="1"/>
      <c r="D2587" s="55"/>
    </row>
    <row r="2588" spans="1:4" x14ac:dyDescent="0.25">
      <c r="A2588" s="1"/>
      <c r="D2588" s="55"/>
    </row>
    <row r="2589" spans="1:4" x14ac:dyDescent="0.25">
      <c r="A2589" s="1"/>
      <c r="D2589" s="55"/>
    </row>
    <row r="2590" spans="1:4" x14ac:dyDescent="0.25">
      <c r="A2590" s="1"/>
      <c r="D2590" s="55"/>
    </row>
    <row r="2591" spans="1:4" x14ac:dyDescent="0.25">
      <c r="A2591" s="1"/>
      <c r="D2591" s="55"/>
    </row>
    <row r="2592" spans="1:4" x14ac:dyDescent="0.25">
      <c r="A2592" s="1"/>
      <c r="D2592" s="55"/>
    </row>
    <row r="2593" spans="1:4" x14ac:dyDescent="0.25">
      <c r="A2593" s="1"/>
      <c r="D2593" s="55"/>
    </row>
    <row r="2594" spans="1:4" x14ac:dyDescent="0.25">
      <c r="A2594" s="1"/>
      <c r="D2594" s="55"/>
    </row>
    <row r="2595" spans="1:4" x14ac:dyDescent="0.25">
      <c r="A2595" s="1"/>
      <c r="D2595" s="55"/>
    </row>
    <row r="2596" spans="1:4" x14ac:dyDescent="0.25">
      <c r="A2596" s="1"/>
      <c r="D2596" s="55"/>
    </row>
    <row r="2597" spans="1:4" x14ac:dyDescent="0.25">
      <c r="A2597" s="1"/>
      <c r="D2597" s="55"/>
    </row>
    <row r="2598" spans="1:4" x14ac:dyDescent="0.25">
      <c r="A2598" s="1"/>
      <c r="D2598" s="55"/>
    </row>
    <row r="2599" spans="1:4" x14ac:dyDescent="0.25">
      <c r="A2599" s="1"/>
      <c r="D2599" s="55"/>
    </row>
    <row r="2600" spans="1:4" x14ac:dyDescent="0.25">
      <c r="A2600" s="1"/>
      <c r="D2600" s="55"/>
    </row>
    <row r="2601" spans="1:4" x14ac:dyDescent="0.25">
      <c r="A2601" s="1"/>
      <c r="D2601" s="55"/>
    </row>
    <row r="2602" spans="1:4" x14ac:dyDescent="0.25">
      <c r="A2602" s="1"/>
      <c r="D2602" s="55"/>
    </row>
    <row r="2603" spans="1:4" x14ac:dyDescent="0.25">
      <c r="A2603" s="1"/>
      <c r="D2603" s="55"/>
    </row>
    <row r="2604" spans="1:4" x14ac:dyDescent="0.25">
      <c r="A2604" s="1"/>
      <c r="D2604" s="55"/>
    </row>
    <row r="2605" spans="1:4" x14ac:dyDescent="0.25">
      <c r="A2605" s="1"/>
      <c r="D2605" s="55"/>
    </row>
    <row r="2606" spans="1:4" x14ac:dyDescent="0.25">
      <c r="A2606" s="1"/>
      <c r="D2606" s="55"/>
    </row>
    <row r="2607" spans="1:4" x14ac:dyDescent="0.25">
      <c r="A2607" s="1"/>
      <c r="D2607" s="55"/>
    </row>
    <row r="2608" spans="1:4" x14ac:dyDescent="0.25">
      <c r="A2608" s="1"/>
      <c r="D2608" s="55"/>
    </row>
    <row r="2609" spans="1:4" x14ac:dyDescent="0.25">
      <c r="A2609" s="1"/>
      <c r="D2609" s="55"/>
    </row>
    <row r="2610" spans="1:4" x14ac:dyDescent="0.25">
      <c r="A2610" s="1"/>
      <c r="D2610" s="55"/>
    </row>
    <row r="2611" spans="1:4" x14ac:dyDescent="0.25">
      <c r="A2611" s="1"/>
      <c r="D2611" s="55"/>
    </row>
    <row r="2612" spans="1:4" x14ac:dyDescent="0.25">
      <c r="A2612" s="1"/>
      <c r="D2612" s="55"/>
    </row>
    <row r="2613" spans="1:4" x14ac:dyDescent="0.25">
      <c r="A2613" s="1"/>
      <c r="D2613" s="55"/>
    </row>
    <row r="2614" spans="1:4" x14ac:dyDescent="0.25">
      <c r="A2614" s="1"/>
      <c r="D2614" s="55"/>
    </row>
    <row r="2615" spans="1:4" x14ac:dyDescent="0.25">
      <c r="A2615" s="1"/>
      <c r="D2615" s="55"/>
    </row>
    <row r="2616" spans="1:4" x14ac:dyDescent="0.25">
      <c r="A2616" s="1"/>
      <c r="D2616" s="55"/>
    </row>
    <row r="2617" spans="1:4" x14ac:dyDescent="0.25">
      <c r="A2617" s="1"/>
      <c r="D2617" s="55"/>
    </row>
    <row r="2618" spans="1:4" x14ac:dyDescent="0.25">
      <c r="A2618" s="1"/>
      <c r="D2618" s="55"/>
    </row>
    <row r="2619" spans="1:4" x14ac:dyDescent="0.25">
      <c r="A2619" s="1"/>
      <c r="D2619" s="55"/>
    </row>
    <row r="2620" spans="1:4" x14ac:dyDescent="0.25">
      <c r="A2620" s="1"/>
      <c r="D2620" s="55"/>
    </row>
    <row r="2621" spans="1:4" x14ac:dyDescent="0.25">
      <c r="A2621" s="1"/>
      <c r="D2621" s="55"/>
    </row>
    <row r="2622" spans="1:4" x14ac:dyDescent="0.25">
      <c r="A2622" s="1"/>
      <c r="D2622" s="55"/>
    </row>
    <row r="2623" spans="1:4" x14ac:dyDescent="0.25">
      <c r="A2623" s="1"/>
      <c r="D2623" s="55"/>
    </row>
    <row r="2624" spans="1:4" x14ac:dyDescent="0.25">
      <c r="A2624" s="1"/>
      <c r="D2624" s="55"/>
    </row>
    <row r="2625" spans="1:4" x14ac:dyDescent="0.25">
      <c r="A2625" s="1"/>
      <c r="D2625" s="55"/>
    </row>
    <row r="2626" spans="1:4" x14ac:dyDescent="0.25">
      <c r="A2626" s="1"/>
      <c r="D2626" s="55"/>
    </row>
    <row r="2627" spans="1:4" x14ac:dyDescent="0.25">
      <c r="A2627" s="1"/>
      <c r="D2627" s="55"/>
    </row>
    <row r="2628" spans="1:4" x14ac:dyDescent="0.25">
      <c r="A2628" s="1"/>
      <c r="D2628" s="55"/>
    </row>
    <row r="2629" spans="1:4" x14ac:dyDescent="0.25">
      <c r="A2629" s="1"/>
      <c r="D2629" s="55"/>
    </row>
    <row r="2630" spans="1:4" x14ac:dyDescent="0.25">
      <c r="A2630" s="1"/>
      <c r="D2630" s="55"/>
    </row>
    <row r="2631" spans="1:4" x14ac:dyDescent="0.25">
      <c r="A2631" s="1"/>
      <c r="D2631" s="55"/>
    </row>
    <row r="2632" spans="1:4" x14ac:dyDescent="0.25">
      <c r="A2632" s="1"/>
      <c r="D2632" s="55"/>
    </row>
    <row r="2633" spans="1:4" x14ac:dyDescent="0.25">
      <c r="A2633" s="1"/>
      <c r="D2633" s="55"/>
    </row>
    <row r="2634" spans="1:4" x14ac:dyDescent="0.25">
      <c r="A2634" s="1"/>
      <c r="D2634" s="55"/>
    </row>
    <row r="2635" spans="1:4" x14ac:dyDescent="0.25">
      <c r="A2635" s="1"/>
      <c r="D2635" s="5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C17" sqref="C17"/>
    </sheetView>
  </sheetViews>
  <sheetFormatPr defaultRowHeight="15" x14ac:dyDescent="0.25"/>
  <cols>
    <col min="1" max="1" width="13" style="69" customWidth="1"/>
    <col min="2" max="2" width="12.28515625" style="7" customWidth="1"/>
    <col min="3" max="3" width="12.42578125" style="7" customWidth="1"/>
    <col min="4" max="4" width="13.7109375" customWidth="1"/>
  </cols>
  <sheetData>
    <row r="1" spans="1:4" ht="21" customHeight="1" x14ac:dyDescent="0.25">
      <c r="A1" s="67"/>
      <c r="B1" s="60" t="s">
        <v>68</v>
      </c>
      <c r="C1" s="60" t="s">
        <v>69</v>
      </c>
      <c r="D1" s="65" t="s">
        <v>71</v>
      </c>
    </row>
    <row r="2" spans="1:4" ht="21" customHeight="1" x14ac:dyDescent="0.25">
      <c r="A2" s="67"/>
      <c r="B2" s="60"/>
      <c r="C2" s="60"/>
      <c r="D2" s="3"/>
    </row>
    <row r="3" spans="1:4" ht="20.25" customHeight="1" x14ac:dyDescent="0.25">
      <c r="A3" s="66" t="s">
        <v>63</v>
      </c>
      <c r="B3" s="62">
        <v>3806</v>
      </c>
      <c r="C3" s="62"/>
      <c r="D3" s="64">
        <f>B2+B3-C3</f>
        <v>3806</v>
      </c>
    </row>
    <row r="4" spans="1:4" ht="19.5" customHeight="1" x14ac:dyDescent="0.25">
      <c r="A4" s="66">
        <v>46058</v>
      </c>
      <c r="B4" s="62"/>
      <c r="C4" s="62">
        <v>3651</v>
      </c>
      <c r="D4" s="64">
        <f>D3+B4-C4</f>
        <v>155</v>
      </c>
    </row>
    <row r="5" spans="1:4" ht="25.5" customHeight="1" x14ac:dyDescent="0.25">
      <c r="A5" s="66" t="s">
        <v>64</v>
      </c>
      <c r="B5" s="62">
        <v>6525</v>
      </c>
      <c r="C5" s="62"/>
      <c r="D5" s="64">
        <f>D4+B5-C5</f>
        <v>6680</v>
      </c>
    </row>
    <row r="6" spans="1:4" ht="21.75" customHeight="1" x14ac:dyDescent="0.25">
      <c r="A6" s="66" t="s">
        <v>65</v>
      </c>
      <c r="B6" s="63">
        <v>5302</v>
      </c>
      <c r="C6" s="62"/>
      <c r="D6" s="64">
        <f>D5+B6-C6</f>
        <v>11982</v>
      </c>
    </row>
    <row r="7" spans="1:4" ht="21" customHeight="1" x14ac:dyDescent="0.25">
      <c r="A7" s="66">
        <v>46070</v>
      </c>
      <c r="B7" s="62"/>
      <c r="C7" s="62">
        <v>4098</v>
      </c>
      <c r="D7" s="64">
        <f t="shared" ref="D7:D18" si="0">D6+B7-C7</f>
        <v>7884</v>
      </c>
    </row>
    <row r="8" spans="1:4" ht="20.25" customHeight="1" x14ac:dyDescent="0.25">
      <c r="A8" s="66">
        <v>46071</v>
      </c>
      <c r="B8" s="62"/>
      <c r="C8" s="62">
        <v>4068</v>
      </c>
      <c r="D8" s="64">
        <f t="shared" si="0"/>
        <v>3816</v>
      </c>
    </row>
    <row r="9" spans="1:4" ht="23.25" customHeight="1" x14ac:dyDescent="0.25">
      <c r="A9" s="66">
        <v>46072</v>
      </c>
      <c r="B9" s="62"/>
      <c r="C9" s="62">
        <v>3829</v>
      </c>
      <c r="D9" s="64">
        <f t="shared" si="0"/>
        <v>-13</v>
      </c>
    </row>
    <row r="10" spans="1:4" ht="22.5" customHeight="1" x14ac:dyDescent="0.25">
      <c r="A10" s="66" t="s">
        <v>66</v>
      </c>
      <c r="B10" s="62">
        <v>5460</v>
      </c>
      <c r="C10" s="62"/>
      <c r="D10" s="64">
        <f t="shared" si="0"/>
        <v>5447</v>
      </c>
    </row>
    <row r="11" spans="1:4" ht="18.75" customHeight="1" x14ac:dyDescent="0.25">
      <c r="A11" s="66" t="s">
        <v>67</v>
      </c>
      <c r="B11" s="62">
        <v>5398</v>
      </c>
      <c r="C11" s="62"/>
      <c r="D11" s="64">
        <f t="shared" si="0"/>
        <v>10845</v>
      </c>
    </row>
    <row r="12" spans="1:4" ht="18.75" customHeight="1" x14ac:dyDescent="0.25">
      <c r="A12" s="66">
        <v>46085</v>
      </c>
      <c r="B12" s="62"/>
      <c r="C12" s="62">
        <v>3680</v>
      </c>
      <c r="D12" s="64">
        <f t="shared" si="0"/>
        <v>7165</v>
      </c>
    </row>
    <row r="13" spans="1:4" ht="18.75" customHeight="1" x14ac:dyDescent="0.25">
      <c r="A13" s="66">
        <v>46088</v>
      </c>
      <c r="B13" s="62">
        <v>5495</v>
      </c>
      <c r="C13" s="62"/>
      <c r="D13" s="64">
        <f t="shared" si="0"/>
        <v>12660</v>
      </c>
    </row>
    <row r="14" spans="1:4" ht="18.75" customHeight="1" x14ac:dyDescent="0.25">
      <c r="A14" s="66">
        <v>46091</v>
      </c>
      <c r="B14" s="62"/>
      <c r="C14" s="62">
        <v>3738</v>
      </c>
      <c r="D14" s="64">
        <f t="shared" si="0"/>
        <v>8922</v>
      </c>
    </row>
    <row r="15" spans="1:4" ht="18.75" customHeight="1" x14ac:dyDescent="0.25">
      <c r="A15" s="66">
        <v>46092</v>
      </c>
      <c r="B15" s="62"/>
      <c r="C15" s="62">
        <v>4088</v>
      </c>
      <c r="D15" s="64">
        <f t="shared" si="0"/>
        <v>4834</v>
      </c>
    </row>
    <row r="16" spans="1:4" ht="18.75" customHeight="1" x14ac:dyDescent="0.25">
      <c r="A16" s="66">
        <v>46098</v>
      </c>
      <c r="B16" s="62"/>
      <c r="C16" s="62">
        <v>4234</v>
      </c>
      <c r="D16" s="64">
        <f t="shared" si="0"/>
        <v>600</v>
      </c>
    </row>
    <row r="17" spans="1:4" ht="18.75" customHeight="1" x14ac:dyDescent="0.25">
      <c r="A17" s="66"/>
      <c r="B17" s="62"/>
      <c r="C17" s="62"/>
      <c r="D17" s="64">
        <f t="shared" si="0"/>
        <v>600</v>
      </c>
    </row>
    <row r="18" spans="1:4" ht="18.75" customHeight="1" x14ac:dyDescent="0.25">
      <c r="A18" s="66"/>
      <c r="B18" s="62"/>
      <c r="C18" s="62"/>
      <c r="D18" s="64">
        <f t="shared" si="0"/>
        <v>600</v>
      </c>
    </row>
    <row r="19" spans="1:4" ht="23.25" customHeight="1" x14ac:dyDescent="0.25">
      <c r="A19" s="68"/>
      <c r="B19" s="61">
        <f>SUM(B3:B17)</f>
        <v>31986</v>
      </c>
      <c r="C19" s="61">
        <f>SUM(C3:C17)</f>
        <v>31386</v>
      </c>
      <c r="D19" s="61">
        <f>B19-C19</f>
        <v>600</v>
      </c>
    </row>
    <row r="20" spans="1:4" ht="26.25" customHeight="1" x14ac:dyDescent="0.25"/>
    <row r="21" spans="1:4" ht="22.5" customHeight="1" x14ac:dyDescent="0.25"/>
    <row r="23" spans="1:4" x14ac:dyDescent="0.25">
      <c r="A23" s="92" t="s">
        <v>72</v>
      </c>
      <c r="B23" s="92"/>
      <c r="C23" s="92"/>
    </row>
    <row r="24" spans="1:4" x14ac:dyDescent="0.25">
      <c r="A24" s="92" t="s">
        <v>73</v>
      </c>
      <c r="B24" s="92"/>
      <c r="C24" s="92"/>
    </row>
  </sheetData>
  <mergeCells count="2"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M16" sqref="M16"/>
    </sheetView>
  </sheetViews>
  <sheetFormatPr defaultRowHeight="15" x14ac:dyDescent="0.25"/>
  <cols>
    <col min="1" max="1" width="15.7109375" style="1" customWidth="1"/>
    <col min="2" max="2" width="15.85546875" style="1" customWidth="1"/>
    <col min="3" max="3" width="17.7109375" style="1" customWidth="1"/>
    <col min="4" max="4" width="10.42578125" style="9" customWidth="1"/>
  </cols>
  <sheetData>
    <row r="1" spans="1:4" x14ac:dyDescent="0.25">
      <c r="A1" s="89" t="s">
        <v>41</v>
      </c>
      <c r="B1" s="90"/>
      <c r="C1" s="91"/>
    </row>
    <row r="2" spans="1:4" x14ac:dyDescent="0.25">
      <c r="A2" s="2" t="s">
        <v>22</v>
      </c>
      <c r="B2" s="3" t="s">
        <v>35</v>
      </c>
      <c r="C2" s="31" t="s">
        <v>23</v>
      </c>
      <c r="D2" s="35" t="s">
        <v>24</v>
      </c>
    </row>
    <row r="3" spans="1:4" x14ac:dyDescent="0.25">
      <c r="A3" s="2">
        <v>45901</v>
      </c>
      <c r="B3" s="3">
        <v>4030</v>
      </c>
      <c r="C3" s="41">
        <v>4000</v>
      </c>
      <c r="D3" s="36"/>
    </row>
    <row r="4" spans="1:4" x14ac:dyDescent="0.25">
      <c r="A4" s="2">
        <v>45902</v>
      </c>
      <c r="B4" s="3">
        <v>4055</v>
      </c>
      <c r="C4" s="41">
        <v>4000</v>
      </c>
      <c r="D4" s="36"/>
    </row>
    <row r="5" spans="1:4" x14ac:dyDescent="0.25">
      <c r="A5" s="2">
        <v>45903</v>
      </c>
      <c r="B5" s="3">
        <v>4115</v>
      </c>
      <c r="C5" s="41">
        <v>4000</v>
      </c>
      <c r="D5" s="44"/>
    </row>
    <row r="6" spans="1:4" x14ac:dyDescent="0.25">
      <c r="A6" s="2">
        <v>45904</v>
      </c>
      <c r="B6" s="3">
        <v>4111</v>
      </c>
      <c r="C6" s="41">
        <v>4100</v>
      </c>
      <c r="D6" s="44"/>
    </row>
    <row r="7" spans="1:4" x14ac:dyDescent="0.25">
      <c r="A7" s="2">
        <v>45905</v>
      </c>
      <c r="B7" s="3">
        <v>4078</v>
      </c>
      <c r="C7" s="41">
        <v>4000</v>
      </c>
      <c r="D7" s="44"/>
    </row>
    <row r="8" spans="1:4" x14ac:dyDescent="0.25">
      <c r="A8" s="2">
        <v>45906</v>
      </c>
      <c r="B8" s="3">
        <v>4059</v>
      </c>
      <c r="C8" s="41">
        <v>4000</v>
      </c>
      <c r="D8" s="45"/>
    </row>
    <row r="9" spans="1:4" x14ac:dyDescent="0.25">
      <c r="A9" s="2">
        <v>45907</v>
      </c>
      <c r="B9" s="3">
        <v>4039</v>
      </c>
      <c r="C9" s="41">
        <v>4000</v>
      </c>
      <c r="D9" s="8"/>
    </row>
    <row r="10" spans="1:4" x14ac:dyDescent="0.25">
      <c r="A10" s="2">
        <v>45908</v>
      </c>
      <c r="B10" s="3">
        <v>3942</v>
      </c>
      <c r="C10" s="41">
        <v>4000</v>
      </c>
      <c r="D10" s="40"/>
    </row>
    <row r="11" spans="1:4" x14ac:dyDescent="0.25">
      <c r="A11" s="2">
        <v>45909</v>
      </c>
      <c r="B11" s="3">
        <v>4039</v>
      </c>
      <c r="C11" s="41">
        <v>4000</v>
      </c>
      <c r="D11" s="44"/>
    </row>
    <row r="12" spans="1:4" x14ac:dyDescent="0.25">
      <c r="A12" s="2">
        <v>45910</v>
      </c>
      <c r="B12" s="1">
        <v>4000</v>
      </c>
      <c r="C12" s="41">
        <v>4000</v>
      </c>
      <c r="D12" s="44"/>
    </row>
    <row r="13" spans="1:4" x14ac:dyDescent="0.25">
      <c r="A13" s="2">
        <v>45911</v>
      </c>
      <c r="B13" s="3">
        <v>14177</v>
      </c>
      <c r="C13" s="41">
        <v>13950</v>
      </c>
      <c r="D13" s="36"/>
    </row>
    <row r="14" spans="1:4" x14ac:dyDescent="0.25">
      <c r="A14" s="2">
        <v>45912</v>
      </c>
      <c r="B14" s="3">
        <v>4834</v>
      </c>
      <c r="C14" s="41">
        <v>4000</v>
      </c>
      <c r="D14" s="36"/>
    </row>
    <row r="15" spans="1:4" x14ac:dyDescent="0.25">
      <c r="A15" s="2">
        <v>45913</v>
      </c>
      <c r="B15" s="3">
        <v>12191</v>
      </c>
      <c r="C15" s="42">
        <v>12072</v>
      </c>
      <c r="D15" s="44"/>
    </row>
    <row r="16" spans="1:4" x14ac:dyDescent="0.25">
      <c r="A16" s="2">
        <v>45914</v>
      </c>
      <c r="B16" s="3"/>
      <c r="C16" s="42"/>
      <c r="D16" s="44"/>
    </row>
    <row r="17" spans="1:10" x14ac:dyDescent="0.25">
      <c r="A17" s="2">
        <v>45915</v>
      </c>
      <c r="B17" s="3">
        <v>5534</v>
      </c>
      <c r="C17" s="42">
        <v>5539</v>
      </c>
      <c r="D17" s="36"/>
    </row>
    <row r="18" spans="1:10" x14ac:dyDescent="0.25">
      <c r="A18" s="2">
        <v>45916</v>
      </c>
      <c r="B18" s="3">
        <v>4039</v>
      </c>
      <c r="C18" s="43">
        <v>4000</v>
      </c>
      <c r="D18" s="36"/>
    </row>
    <row r="19" spans="1:10" x14ac:dyDescent="0.25">
      <c r="A19" s="2">
        <v>45917</v>
      </c>
      <c r="B19" s="3">
        <v>4933</v>
      </c>
      <c r="C19" s="42">
        <v>4933</v>
      </c>
      <c r="D19" s="44"/>
    </row>
    <row r="20" spans="1:10" x14ac:dyDescent="0.25">
      <c r="A20" s="2">
        <v>45918</v>
      </c>
      <c r="B20" s="3">
        <v>5069</v>
      </c>
      <c r="C20" s="42">
        <v>5000</v>
      </c>
      <c r="D20" s="36"/>
    </row>
    <row r="21" spans="1:10" x14ac:dyDescent="0.25">
      <c r="A21" s="2">
        <v>45919</v>
      </c>
      <c r="B21" s="3">
        <v>4641</v>
      </c>
      <c r="C21" s="42">
        <v>4600</v>
      </c>
      <c r="D21" s="36"/>
    </row>
    <row r="22" spans="1:10" x14ac:dyDescent="0.25">
      <c r="A22" s="2">
        <v>45920</v>
      </c>
      <c r="B22" s="3">
        <v>4972</v>
      </c>
      <c r="C22" s="42">
        <v>5000</v>
      </c>
      <c r="D22" s="44"/>
    </row>
    <row r="23" spans="1:10" x14ac:dyDescent="0.25">
      <c r="A23" s="2">
        <v>45921</v>
      </c>
      <c r="B23" s="3">
        <v>11283</v>
      </c>
      <c r="C23" s="42">
        <v>11248</v>
      </c>
      <c r="D23" s="44"/>
    </row>
    <row r="24" spans="1:10" x14ac:dyDescent="0.25">
      <c r="A24" s="2">
        <v>45922</v>
      </c>
      <c r="B24" s="3">
        <v>22430</v>
      </c>
      <c r="C24" s="42">
        <v>22200</v>
      </c>
      <c r="D24" s="36"/>
    </row>
    <row r="25" spans="1:10" x14ac:dyDescent="0.25">
      <c r="A25" s="2">
        <v>45923</v>
      </c>
      <c r="B25" s="3">
        <v>22489</v>
      </c>
      <c r="C25" s="42">
        <v>22312</v>
      </c>
      <c r="D25" s="36"/>
    </row>
    <row r="26" spans="1:10" x14ac:dyDescent="0.25">
      <c r="A26" s="2">
        <v>45924</v>
      </c>
      <c r="B26" s="3">
        <v>14313</v>
      </c>
      <c r="C26" s="42">
        <v>14250</v>
      </c>
      <c r="D26" s="36"/>
    </row>
    <row r="27" spans="1:10" x14ac:dyDescent="0.25">
      <c r="A27" s="2">
        <v>45925</v>
      </c>
      <c r="B27" s="3">
        <v>9652</v>
      </c>
      <c r="C27" s="42">
        <v>9470</v>
      </c>
      <c r="D27" s="36"/>
      <c r="J27" s="3"/>
    </row>
    <row r="28" spans="1:10" x14ac:dyDescent="0.25">
      <c r="A28" s="2">
        <v>45926</v>
      </c>
      <c r="B28" s="3"/>
      <c r="C28" s="42"/>
      <c r="D28" s="36"/>
    </row>
    <row r="29" spans="1:10" x14ac:dyDescent="0.25">
      <c r="A29" s="2">
        <v>45927</v>
      </c>
      <c r="B29" s="3"/>
      <c r="C29" s="42"/>
      <c r="D29" s="36"/>
    </row>
    <row r="30" spans="1:10" x14ac:dyDescent="0.25">
      <c r="A30" s="2">
        <v>45928</v>
      </c>
      <c r="B30" s="3"/>
      <c r="C30" s="42"/>
      <c r="D30" s="36"/>
    </row>
    <row r="31" spans="1:10" x14ac:dyDescent="0.25">
      <c r="A31" s="2">
        <v>45929</v>
      </c>
      <c r="B31" s="3"/>
      <c r="C31" s="42"/>
    </row>
    <row r="32" spans="1:10" x14ac:dyDescent="0.25">
      <c r="A32" s="2">
        <v>45930</v>
      </c>
      <c r="B32" s="3"/>
      <c r="C32" s="42"/>
      <c r="D32" s="36"/>
    </row>
    <row r="33" spans="1:4" x14ac:dyDescent="0.25">
      <c r="A33" s="2"/>
      <c r="B33" s="32"/>
      <c r="C33" s="42"/>
      <c r="D33" s="36"/>
    </row>
    <row r="34" spans="1:4" x14ac:dyDescent="0.25">
      <c r="A34" s="4"/>
      <c r="B34" s="5">
        <f>SUM(B3:B33)</f>
        <v>181025</v>
      </c>
      <c r="C34" s="33">
        <f>SUM(C3:C33)</f>
        <v>178674</v>
      </c>
      <c r="D34" s="9">
        <v>2351</v>
      </c>
    </row>
    <row r="35" spans="1:4" x14ac:dyDescent="0.25">
      <c r="A35" s="6"/>
      <c r="B35" s="7"/>
      <c r="C35" s="7"/>
    </row>
    <row r="36" spans="1:4" x14ac:dyDescent="0.25">
      <c r="A36" s="6"/>
      <c r="B36" s="7"/>
      <c r="C36" s="7"/>
    </row>
    <row r="37" spans="1:4" x14ac:dyDescent="0.25">
      <c r="A37" s="6"/>
      <c r="B37" s="7"/>
      <c r="C37" s="7"/>
    </row>
    <row r="38" spans="1:4" x14ac:dyDescent="0.25">
      <c r="A38" s="6"/>
      <c r="B38" s="7"/>
      <c r="C38" s="7"/>
    </row>
    <row r="39" spans="1:4" x14ac:dyDescent="0.25">
      <c r="A39" s="6"/>
      <c r="B39" s="7"/>
      <c r="C39" s="7"/>
    </row>
    <row r="40" spans="1:4" x14ac:dyDescent="0.25">
      <c r="B40" s="7"/>
      <c r="C40" s="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MART</vt:lpstr>
      <vt:lpstr>ŞUB</vt:lpstr>
      <vt:lpstr>OC</vt:lpstr>
      <vt:lpstr>ARALIK</vt:lpstr>
      <vt:lpstr>KASIM</vt:lpstr>
      <vt:lpstr>EKİM</vt:lpstr>
      <vt:lpstr>2026</vt:lpstr>
      <vt:lpstr>2025</vt:lpstr>
      <vt:lpstr>2024</vt:lpstr>
      <vt:lpstr>MAHİR</vt:lpstr>
      <vt:lpstr>TIPIR</vt:lpstr>
      <vt:lpstr>YEŞİLKAYA</vt:lpstr>
      <vt:lpstr>VİSEM</vt:lpstr>
      <vt:lpstr>MAHİR!Yazdırma_Alanı</vt:lpstr>
      <vt:lpstr>TIPIR!Yazdırma_Alanı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</dc:creator>
  <cp:lastModifiedBy>NURULLAH</cp:lastModifiedBy>
  <cp:lastPrinted>2026-03-12T09:57:41Z</cp:lastPrinted>
  <dcterms:created xsi:type="dcterms:W3CDTF">2020-01-06T06:48:00Z</dcterms:created>
  <dcterms:modified xsi:type="dcterms:W3CDTF">2026-03-17T10:32:05Z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8753AE6175974BAAB4C20AD2CE8FA5B3_12</vt:lpwstr>
  </property>
  <property fmtid="{D5CDD505-2E9C-101B-9397-08002B2CF9AE}" pid="3" name="KSOProductBuildVer">
    <vt:lpwstr>1033-12.2.0.13201</vt:lpwstr>
  </property>
</Properties>
</file>